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registro.bga\bk\Desktop\Avances Transición CSN\"/>
    </mc:Choice>
  </mc:AlternateContent>
  <xr:revisionPtr revIDLastSave="0" documentId="13_ncr:1_{FF2EAA5C-384C-46F6-89DB-02A9381EDC8F}" xr6:coauthVersionLast="47" xr6:coauthVersionMax="47" xr10:uidLastSave="{00000000-0000-0000-0000-000000000000}"/>
  <bookViews>
    <workbookView xWindow="-120" yWindow="-120" windowWidth="20730" windowHeight="11160" firstSheet="1" activeTab="4" xr2:uid="{00000000-000D-0000-FFFF-FFFF00000000}"/>
  </bookViews>
  <sheets>
    <sheet name="ADMINISTRATIVOS" sheetId="1" r:id="rId1"/>
    <sheet name="OBRAS" sheetId="6" r:id="rId2"/>
    <sheet name="SEDE RECREACIONAL" sheetId="8" r:id="rId3"/>
    <sheet name="MANTENIMIENTO LOCATIVO" sheetId="10" r:id="rId4"/>
    <sheet name="MENSAJERÍA" sheetId="12" r:id="rId5"/>
  </sheets>
  <definedNames>
    <definedName name="_xlnm.Print_Titles" localSheetId="0">ADMINISTRATIVOS!$1:$8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5" i="10" l="1"/>
  <c r="Q15" i="10" s="1"/>
  <c r="S15" i="10"/>
  <c r="N16" i="10"/>
  <c r="Q16" i="10" s="1"/>
  <c r="S16" i="10"/>
  <c r="N17" i="10"/>
  <c r="Q17" i="10" s="1"/>
  <c r="O17" i="10"/>
  <c r="S17" i="10"/>
  <c r="N15" i="8"/>
  <c r="O15" i="8" s="1"/>
  <c r="S15" i="8"/>
  <c r="N16" i="8"/>
  <c r="O16" i="8" s="1"/>
  <c r="S16" i="8"/>
  <c r="O15" i="10" l="1"/>
  <c r="O16" i="10"/>
  <c r="Q16" i="8"/>
  <c r="Q15" i="8"/>
  <c r="N24" i="10"/>
  <c r="O24" i="10" s="1"/>
  <c r="N26" i="10"/>
  <c r="Q26" i="10" s="1"/>
  <c r="O27" i="8"/>
  <c r="N27" i="8"/>
  <c r="Q27" i="8" s="1"/>
  <c r="N21" i="8"/>
  <c r="Q21" i="8" s="1"/>
  <c r="N19" i="8"/>
  <c r="O19" i="8" s="1"/>
  <c r="N26" i="1"/>
  <c r="Q26" i="1" s="1"/>
  <c r="N32" i="1"/>
  <c r="O32" i="1" s="1"/>
  <c r="Q24" i="10" l="1"/>
  <c r="Q19" i="8"/>
  <c r="O21" i="8"/>
  <c r="O26" i="1"/>
  <c r="Q32" i="1"/>
  <c r="S26" i="8"/>
  <c r="N25" i="10"/>
  <c r="Q25" i="10" s="1"/>
  <c r="N23" i="1" l="1"/>
  <c r="Q23" i="1" s="1"/>
  <c r="O23" i="1"/>
  <c r="S15" i="12" l="1"/>
  <c r="N15" i="12"/>
  <c r="Q15" i="12" s="1"/>
  <c r="S24" i="10"/>
  <c r="S18" i="12"/>
  <c r="N18" i="12"/>
  <c r="O18" i="12" s="1"/>
  <c r="S17" i="12"/>
  <c r="N17" i="12"/>
  <c r="O17" i="12" s="1"/>
  <c r="S16" i="12"/>
  <c r="N16" i="12"/>
  <c r="O16" i="12" s="1"/>
  <c r="O15" i="12" l="1"/>
  <c r="Q16" i="12"/>
  <c r="Q17" i="12"/>
  <c r="Q18" i="12"/>
  <c r="S23" i="10"/>
  <c r="N23" i="10"/>
  <c r="Q23" i="10" s="1"/>
  <c r="S22" i="10"/>
  <c r="N22" i="10"/>
  <c r="Q22" i="10" s="1"/>
  <c r="S21" i="10"/>
  <c r="N21" i="10"/>
  <c r="Q21" i="10" s="1"/>
  <c r="S20" i="10"/>
  <c r="N20" i="10"/>
  <c r="Q20" i="10" s="1"/>
  <c r="S19" i="10"/>
  <c r="N19" i="10"/>
  <c r="Q19" i="10" s="1"/>
  <c r="S18" i="10"/>
  <c r="N18" i="10"/>
  <c r="Q18" i="10" s="1"/>
  <c r="S30" i="8"/>
  <c r="N30" i="8"/>
  <c r="Q30" i="8" s="1"/>
  <c r="O30" i="8" l="1"/>
  <c r="O18" i="10"/>
  <c r="O19" i="10"/>
  <c r="O20" i="10"/>
  <c r="O21" i="10"/>
  <c r="O22" i="10"/>
  <c r="O23" i="10"/>
  <c r="S29" i="8"/>
  <c r="N29" i="8"/>
  <c r="O29" i="8" s="1"/>
  <c r="S28" i="8"/>
  <c r="N28" i="8"/>
  <c r="O28" i="8" s="1"/>
  <c r="S27" i="8"/>
  <c r="Q28" i="8" l="1"/>
  <c r="Q29" i="8"/>
  <c r="N26" i="8"/>
  <c r="Q26" i="8" s="1"/>
  <c r="S25" i="8"/>
  <c r="N25" i="8"/>
  <c r="Q25" i="8" s="1"/>
  <c r="S24" i="8"/>
  <c r="N24" i="8"/>
  <c r="Q24" i="8" s="1"/>
  <c r="S23" i="8"/>
  <c r="N23" i="8"/>
  <c r="Q23" i="8" s="1"/>
  <c r="S22" i="8"/>
  <c r="N22" i="8"/>
  <c r="Q22" i="8" s="1"/>
  <c r="S21" i="8"/>
  <c r="S17" i="8"/>
  <c r="N17" i="8"/>
  <c r="O17" i="8" s="1"/>
  <c r="Q17" i="8" l="1"/>
  <c r="O26" i="8"/>
  <c r="O22" i="8"/>
  <c r="O24" i="8"/>
  <c r="O25" i="8"/>
  <c r="O23" i="8"/>
  <c r="S11" i="6"/>
  <c r="N11" i="6"/>
  <c r="Q11" i="6" s="1"/>
  <c r="S9" i="6"/>
  <c r="N9" i="6"/>
  <c r="Q9" i="6" s="1"/>
  <c r="S19" i="6"/>
  <c r="N19" i="6"/>
  <c r="Q19" i="6" s="1"/>
  <c r="S18" i="6"/>
  <c r="N18" i="6"/>
  <c r="Q18" i="6" s="1"/>
  <c r="S17" i="6"/>
  <c r="N17" i="6"/>
  <c r="Q17" i="6" s="1"/>
  <c r="S16" i="6"/>
  <c r="N16" i="6"/>
  <c r="Q16" i="6" s="1"/>
  <c r="S15" i="6"/>
  <c r="N15" i="6"/>
  <c r="Q15" i="6" s="1"/>
  <c r="S14" i="6"/>
  <c r="N14" i="6"/>
  <c r="Q14" i="6" s="1"/>
  <c r="S13" i="6"/>
  <c r="N13" i="6"/>
  <c r="Q13" i="6" s="1"/>
  <c r="S12" i="6"/>
  <c r="N12" i="6"/>
  <c r="O12" i="6" s="1"/>
  <c r="S10" i="6"/>
  <c r="N10" i="6"/>
  <c r="O10" i="6" s="1"/>
  <c r="Q10" i="6" l="1"/>
  <c r="O9" i="6"/>
  <c r="O11" i="6"/>
  <c r="Q12" i="6"/>
  <c r="O14" i="6"/>
  <c r="O15" i="6"/>
  <c r="O16" i="6"/>
  <c r="O17" i="6"/>
  <c r="O18" i="6"/>
  <c r="O19" i="6"/>
  <c r="S29" i="1" l="1"/>
  <c r="S17" i="1"/>
  <c r="S18" i="1"/>
  <c r="S19" i="1"/>
  <c r="S15" i="1"/>
  <c r="S16" i="1"/>
  <c r="S14" i="1"/>
  <c r="S13" i="1"/>
  <c r="S10" i="1"/>
  <c r="S9" i="1"/>
  <c r="S31" i="1"/>
  <c r="N31" i="1"/>
  <c r="Q31" i="1" s="1"/>
  <c r="S30" i="1"/>
  <c r="N30" i="1"/>
  <c r="Q30" i="1" s="1"/>
  <c r="N29" i="1"/>
  <c r="O29" i="1" s="1"/>
  <c r="S28" i="1"/>
  <c r="N28" i="1"/>
  <c r="Q28" i="1" s="1"/>
  <c r="S27" i="1"/>
  <c r="N27" i="1"/>
  <c r="Q27" i="1" s="1"/>
  <c r="S26" i="1"/>
  <c r="S25" i="1"/>
  <c r="N25" i="1"/>
  <c r="Q25" i="1" s="1"/>
  <c r="S22" i="1"/>
  <c r="N22" i="1"/>
  <c r="Q22" i="1" s="1"/>
  <c r="S21" i="1"/>
  <c r="N21" i="1"/>
  <c r="Q21" i="1" s="1"/>
  <c r="S20" i="1"/>
  <c r="N20" i="1"/>
  <c r="Q20" i="1" s="1"/>
  <c r="N19" i="1"/>
  <c r="Q19" i="1" s="1"/>
  <c r="N18" i="1"/>
  <c r="Q18" i="1" s="1"/>
  <c r="N17" i="1"/>
  <c r="Q17" i="1" s="1"/>
  <c r="N16" i="1"/>
  <c r="Q16" i="1" s="1"/>
  <c r="N15" i="1"/>
  <c r="Q15" i="1" s="1"/>
  <c r="N14" i="1"/>
  <c r="Q14" i="1" s="1"/>
  <c r="N13" i="1"/>
  <c r="Q13" i="1" s="1"/>
  <c r="S11" i="1"/>
  <c r="N11" i="1"/>
  <c r="Q11" i="1" s="1"/>
  <c r="N10" i="1"/>
  <c r="Q10" i="1" s="1"/>
  <c r="N9" i="1"/>
  <c r="Q9" i="1" s="1"/>
  <c r="O10" i="1" l="1"/>
  <c r="Q29" i="1"/>
  <c r="O25" i="1"/>
  <c r="O28" i="1"/>
  <c r="O31" i="1"/>
  <c r="O9" i="1"/>
  <c r="O21" i="1"/>
  <c r="O30" i="1"/>
  <c r="O13" i="1"/>
  <c r="O15" i="1"/>
  <c r="O17" i="1"/>
  <c r="O19" i="1"/>
  <c r="O22" i="1"/>
  <c r="O11" i="1"/>
  <c r="O27" i="1"/>
  <c r="O14" i="1"/>
  <c r="O16" i="1"/>
  <c r="O18" i="1"/>
  <c r="O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Leydee Teresa Villamizar Suarez</author>
  </authors>
  <commentList>
    <comment ref="L8" authorId="0" shapeId="0" xr:uid="{00000000-0006-0000-0000-000001000000}">
      <text>
        <r>
          <rPr>
            <b/>
            <sz val="9"/>
            <color indexed="81"/>
            <rFont val="Tahoma"/>
            <family val="2"/>
          </rPr>
          <t>Leydee Teresa Villamizar Suarez:</t>
        </r>
        <r>
          <rPr>
            <sz val="9"/>
            <color indexed="81"/>
            <rFont val="Tahoma"/>
            <family val="2"/>
          </rPr>
          <t xml:space="preserve">
Bajo :0
Medio:2
Alto : 6
Muy Alto: 10</t>
        </r>
      </text>
    </comment>
    <comment ref="M8" authorId="0" shapeId="0" xr:uid="{00000000-0006-0000-0000-000002000000}">
      <text>
        <r>
          <rPr>
            <b/>
            <sz val="9"/>
            <color indexed="81"/>
            <rFont val="Tahoma"/>
            <family val="2"/>
          </rPr>
          <t>Leydee Teresa Villamizar Suarez:</t>
        </r>
        <r>
          <rPr>
            <sz val="9"/>
            <color indexed="81"/>
            <rFont val="Tahoma"/>
            <family val="2"/>
          </rPr>
          <t xml:space="preserve">
Esporádica 1
Ocasional 2
Frecuente 3
Continua 4
</t>
        </r>
      </text>
    </comment>
    <comment ref="O8" authorId="0" shapeId="0" xr:uid="{00000000-0006-0000-0000-000003000000}">
      <text>
        <r>
          <rPr>
            <b/>
            <sz val="9"/>
            <color indexed="81"/>
            <rFont val="Tahoma"/>
            <family val="2"/>
          </rPr>
          <t>Leydee Teresa Villamizar Suarez:</t>
        </r>
        <r>
          <rPr>
            <sz val="9"/>
            <color indexed="81"/>
            <rFont val="Tahoma"/>
            <family val="2"/>
          </rPr>
          <t xml:space="preserve">
Bajo 4-2
Medio 8-6
Alto 20-10
Muy Alto 24-40</t>
        </r>
      </text>
    </comment>
    <comment ref="P8" authorId="0" shapeId="0" xr:uid="{00000000-0006-0000-0000-000004000000}">
      <text>
        <r>
          <rPr>
            <b/>
            <sz val="9"/>
            <color indexed="81"/>
            <rFont val="Tahoma"/>
            <family val="2"/>
          </rPr>
          <t>Leydee Teresa Villamizar Suarez:</t>
        </r>
        <r>
          <rPr>
            <sz val="9"/>
            <color indexed="81"/>
            <rFont val="Tahoma"/>
            <family val="2"/>
          </rPr>
          <t xml:space="preserve">
Leve 10
Grave 25
Muy grave 60
Mortal 100
</t>
        </r>
      </text>
    </comment>
    <comment ref="R8" authorId="0" shapeId="0" xr:uid="{00000000-0006-0000-0000-000005000000}">
      <text>
        <r>
          <rPr>
            <b/>
            <sz val="9"/>
            <color indexed="81"/>
            <rFont val="Tahoma"/>
            <family val="2"/>
          </rPr>
          <t>Leydee Teresa Villamizar Suarez:</t>
        </r>
        <r>
          <rPr>
            <sz val="9"/>
            <color indexed="81"/>
            <rFont val="Tahoma"/>
            <family val="2"/>
          </rPr>
          <t xml:space="preserve">
I 600-4000
II 150-500
III 40-120
IV 20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Leydee Teresa Villamizar Suarez</author>
  </authors>
  <commentList>
    <comment ref="L8" authorId="0" shapeId="0" xr:uid="{00000000-0006-0000-0500-000001000000}">
      <text>
        <r>
          <rPr>
            <b/>
            <sz val="9"/>
            <color indexed="81"/>
            <rFont val="Tahoma"/>
            <family val="2"/>
          </rPr>
          <t>Leydee Teresa Villamizar Suarez:</t>
        </r>
        <r>
          <rPr>
            <sz val="9"/>
            <color indexed="81"/>
            <rFont val="Tahoma"/>
            <family val="2"/>
          </rPr>
          <t xml:space="preserve">
Bajo :0
Medio:2
Alto : 6
Muy Alto: 10</t>
        </r>
      </text>
    </comment>
    <comment ref="M8" authorId="0" shapeId="0" xr:uid="{00000000-0006-0000-0500-000002000000}">
      <text>
        <r>
          <rPr>
            <b/>
            <sz val="9"/>
            <color indexed="81"/>
            <rFont val="Tahoma"/>
            <family val="2"/>
          </rPr>
          <t>Leydee Teresa Villamizar Suarez:</t>
        </r>
        <r>
          <rPr>
            <sz val="9"/>
            <color indexed="81"/>
            <rFont val="Tahoma"/>
            <family val="2"/>
          </rPr>
          <t xml:space="preserve">
Esporádica 1
Ocasional 2
Frecuente 3
Continua 4
</t>
        </r>
      </text>
    </comment>
    <comment ref="O8" authorId="0" shapeId="0" xr:uid="{00000000-0006-0000-0500-000003000000}">
      <text>
        <r>
          <rPr>
            <b/>
            <sz val="9"/>
            <color indexed="81"/>
            <rFont val="Tahoma"/>
            <family val="2"/>
          </rPr>
          <t>Leydee Teresa Villamizar Suarez:</t>
        </r>
        <r>
          <rPr>
            <sz val="9"/>
            <color indexed="81"/>
            <rFont val="Tahoma"/>
            <family val="2"/>
          </rPr>
          <t xml:space="preserve">
Bajo 4-2
Medio 8-6
Alto 20-10
Muy Alto 24-40</t>
        </r>
      </text>
    </comment>
    <comment ref="P8" authorId="0" shapeId="0" xr:uid="{00000000-0006-0000-0500-000004000000}">
      <text>
        <r>
          <rPr>
            <b/>
            <sz val="9"/>
            <color indexed="81"/>
            <rFont val="Tahoma"/>
            <family val="2"/>
          </rPr>
          <t>Leydee Teresa Villamizar Suarez:</t>
        </r>
        <r>
          <rPr>
            <sz val="9"/>
            <color indexed="81"/>
            <rFont val="Tahoma"/>
            <family val="2"/>
          </rPr>
          <t xml:space="preserve">
Leve 10
Grave 25
Muy grave 60
Mortal 100
</t>
        </r>
      </text>
    </comment>
    <comment ref="R8" authorId="0" shapeId="0" xr:uid="{00000000-0006-0000-0500-000005000000}">
      <text>
        <r>
          <rPr>
            <b/>
            <sz val="9"/>
            <color indexed="81"/>
            <rFont val="Tahoma"/>
            <family val="2"/>
          </rPr>
          <t>Leydee Teresa Villamizar Suarez:</t>
        </r>
        <r>
          <rPr>
            <sz val="9"/>
            <color indexed="81"/>
            <rFont val="Tahoma"/>
            <family val="2"/>
          </rPr>
          <t xml:space="preserve">
I 600-4000
II 150-500
III 40-120
IV 20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Leydee Teresa Villamizar Suarez</author>
  </authors>
  <commentList>
    <comment ref="L14" authorId="0" shapeId="0" xr:uid="{00000000-0006-0000-0600-000001000000}">
      <text>
        <r>
          <rPr>
            <b/>
            <sz val="9"/>
            <color indexed="81"/>
            <rFont val="Tahoma"/>
            <family val="2"/>
          </rPr>
          <t>Leydee Teresa Villamizar Suarez:</t>
        </r>
        <r>
          <rPr>
            <sz val="9"/>
            <color indexed="81"/>
            <rFont val="Tahoma"/>
            <family val="2"/>
          </rPr>
          <t xml:space="preserve">
Bajo :0
Medio:2
Alto : 6
Muy Alto: 10</t>
        </r>
      </text>
    </comment>
    <comment ref="M14" authorId="0" shapeId="0" xr:uid="{00000000-0006-0000-0600-000002000000}">
      <text>
        <r>
          <rPr>
            <b/>
            <sz val="9"/>
            <color indexed="81"/>
            <rFont val="Tahoma"/>
            <family val="2"/>
          </rPr>
          <t>Leydee Teresa Villamizar Suarez:</t>
        </r>
        <r>
          <rPr>
            <sz val="9"/>
            <color indexed="81"/>
            <rFont val="Tahoma"/>
            <family val="2"/>
          </rPr>
          <t xml:space="preserve">
Esporádica 1
Ocasional 2
Frecuente 3
Continua 4
</t>
        </r>
      </text>
    </comment>
    <comment ref="O14" authorId="0" shapeId="0" xr:uid="{00000000-0006-0000-0600-000003000000}">
      <text>
        <r>
          <rPr>
            <b/>
            <sz val="9"/>
            <color indexed="81"/>
            <rFont val="Tahoma"/>
            <family val="2"/>
          </rPr>
          <t>Leydee Teresa Villamizar Suarez:</t>
        </r>
        <r>
          <rPr>
            <sz val="9"/>
            <color indexed="81"/>
            <rFont val="Tahoma"/>
            <family val="2"/>
          </rPr>
          <t xml:space="preserve">
Bajo 4-2
Medio 8-6
Alto 20-10
Muy Alto 24-40</t>
        </r>
      </text>
    </comment>
    <comment ref="P14" authorId="0" shapeId="0" xr:uid="{00000000-0006-0000-0600-000004000000}">
      <text>
        <r>
          <rPr>
            <b/>
            <sz val="9"/>
            <color indexed="81"/>
            <rFont val="Tahoma"/>
            <family val="2"/>
          </rPr>
          <t>Leydee Teresa Villamizar Suarez:</t>
        </r>
        <r>
          <rPr>
            <sz val="9"/>
            <color indexed="81"/>
            <rFont val="Tahoma"/>
            <family val="2"/>
          </rPr>
          <t xml:space="preserve">
Leve 10
Grave 25
Muy grave 60
Mortal 100
</t>
        </r>
      </text>
    </comment>
    <comment ref="R14" authorId="0" shapeId="0" xr:uid="{00000000-0006-0000-0600-000005000000}">
      <text>
        <r>
          <rPr>
            <b/>
            <sz val="9"/>
            <color indexed="81"/>
            <rFont val="Tahoma"/>
            <family val="2"/>
          </rPr>
          <t>Leydee Teresa Villamizar Suarez:</t>
        </r>
        <r>
          <rPr>
            <sz val="9"/>
            <color indexed="81"/>
            <rFont val="Tahoma"/>
            <family val="2"/>
          </rPr>
          <t xml:space="preserve">
I 600-4000
II 150-500
III 40-120
IV 20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Leydee Teresa Villamizar Suarez</author>
  </authors>
  <commentList>
    <comment ref="L14" authorId="0" shapeId="0" xr:uid="{00000000-0006-0000-0700-000001000000}">
      <text>
        <r>
          <rPr>
            <b/>
            <sz val="9"/>
            <color indexed="81"/>
            <rFont val="Tahoma"/>
            <family val="2"/>
          </rPr>
          <t>Leydee Teresa Villamizar Suarez:</t>
        </r>
        <r>
          <rPr>
            <sz val="9"/>
            <color indexed="81"/>
            <rFont val="Tahoma"/>
            <family val="2"/>
          </rPr>
          <t xml:space="preserve">
Bajo :0
Medio:2
Alto : 6
Muy Alto: 10</t>
        </r>
      </text>
    </comment>
    <comment ref="M14" authorId="0" shapeId="0" xr:uid="{00000000-0006-0000-0700-000002000000}">
      <text>
        <r>
          <rPr>
            <b/>
            <sz val="9"/>
            <color indexed="81"/>
            <rFont val="Tahoma"/>
            <family val="2"/>
          </rPr>
          <t>Leydee Teresa Villamizar Suarez:</t>
        </r>
        <r>
          <rPr>
            <sz val="9"/>
            <color indexed="81"/>
            <rFont val="Tahoma"/>
            <family val="2"/>
          </rPr>
          <t xml:space="preserve">
Esporádica 1
Ocasional 2
Frecuente 3
Continua 4
</t>
        </r>
      </text>
    </comment>
    <comment ref="O14" authorId="0" shapeId="0" xr:uid="{00000000-0006-0000-0700-000003000000}">
      <text>
        <r>
          <rPr>
            <b/>
            <sz val="9"/>
            <color indexed="81"/>
            <rFont val="Tahoma"/>
            <family val="2"/>
          </rPr>
          <t>Leydee Teresa Villamizar Suarez:</t>
        </r>
        <r>
          <rPr>
            <sz val="9"/>
            <color indexed="81"/>
            <rFont val="Tahoma"/>
            <family val="2"/>
          </rPr>
          <t xml:space="preserve">
Bajo 4-2
Medio 8-6
Alto 20-10
Muy Alto 24-40</t>
        </r>
      </text>
    </comment>
    <comment ref="P14" authorId="0" shapeId="0" xr:uid="{00000000-0006-0000-0700-000004000000}">
      <text>
        <r>
          <rPr>
            <b/>
            <sz val="9"/>
            <color indexed="81"/>
            <rFont val="Tahoma"/>
            <family val="2"/>
          </rPr>
          <t>Leydee Teresa Villamizar Suarez:</t>
        </r>
        <r>
          <rPr>
            <sz val="9"/>
            <color indexed="81"/>
            <rFont val="Tahoma"/>
            <family val="2"/>
          </rPr>
          <t xml:space="preserve">
Leve 10
Grave 25
Muy grave 60
Mortal 100
</t>
        </r>
      </text>
    </comment>
    <comment ref="R14" authorId="0" shapeId="0" xr:uid="{00000000-0006-0000-0700-000005000000}">
      <text>
        <r>
          <rPr>
            <b/>
            <sz val="9"/>
            <color indexed="81"/>
            <rFont val="Tahoma"/>
            <family val="2"/>
          </rPr>
          <t>Leydee Teresa Villamizar Suarez:</t>
        </r>
        <r>
          <rPr>
            <sz val="9"/>
            <color indexed="81"/>
            <rFont val="Tahoma"/>
            <family val="2"/>
          </rPr>
          <t xml:space="preserve">
I 600-4000
II 150-500
III 40-120
IV 20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Leydee Teresa Villamizar Suarez</author>
  </authors>
  <commentList>
    <comment ref="L14" authorId="0" shapeId="0" xr:uid="{00000000-0006-0000-0900-000001000000}">
      <text>
        <r>
          <rPr>
            <b/>
            <sz val="9"/>
            <color indexed="81"/>
            <rFont val="Tahoma"/>
            <family val="2"/>
          </rPr>
          <t>Leydee Teresa Villamizar Suarez:</t>
        </r>
        <r>
          <rPr>
            <sz val="9"/>
            <color indexed="81"/>
            <rFont val="Tahoma"/>
            <family val="2"/>
          </rPr>
          <t xml:space="preserve">
Bajo :0
Medio:2
Alto : 6
Muy Alto: 10</t>
        </r>
      </text>
    </comment>
    <comment ref="M14" authorId="0" shapeId="0" xr:uid="{00000000-0006-0000-0900-000002000000}">
      <text>
        <r>
          <rPr>
            <b/>
            <sz val="9"/>
            <color indexed="81"/>
            <rFont val="Tahoma"/>
            <family val="2"/>
          </rPr>
          <t>Leydee Teresa Villamizar Suarez:</t>
        </r>
        <r>
          <rPr>
            <sz val="9"/>
            <color indexed="81"/>
            <rFont val="Tahoma"/>
            <family val="2"/>
          </rPr>
          <t xml:space="preserve">
Esporádica 1
Ocasional 2
Frecuente 3
Continua 4
</t>
        </r>
      </text>
    </comment>
    <comment ref="O14" authorId="0" shapeId="0" xr:uid="{00000000-0006-0000-0900-000003000000}">
      <text>
        <r>
          <rPr>
            <b/>
            <sz val="9"/>
            <color indexed="81"/>
            <rFont val="Tahoma"/>
            <family val="2"/>
          </rPr>
          <t>Leydee Teresa Villamizar Suarez:</t>
        </r>
        <r>
          <rPr>
            <sz val="9"/>
            <color indexed="81"/>
            <rFont val="Tahoma"/>
            <family val="2"/>
          </rPr>
          <t xml:space="preserve">
Bajo 4-2
Medio 8-6
Alto 20-10
Muy Alto 24-40</t>
        </r>
      </text>
    </comment>
    <comment ref="P14" authorId="0" shapeId="0" xr:uid="{00000000-0006-0000-0900-000004000000}">
      <text>
        <r>
          <rPr>
            <b/>
            <sz val="9"/>
            <color indexed="81"/>
            <rFont val="Tahoma"/>
            <family val="2"/>
          </rPr>
          <t>Leydee Teresa Villamizar Suarez:</t>
        </r>
        <r>
          <rPr>
            <sz val="9"/>
            <color indexed="81"/>
            <rFont val="Tahoma"/>
            <family val="2"/>
          </rPr>
          <t xml:space="preserve">
Leve 10
Grave 25
Muy grave 60
Mortal 100
</t>
        </r>
      </text>
    </comment>
    <comment ref="R14" authorId="0" shapeId="0" xr:uid="{00000000-0006-0000-0900-000005000000}">
      <text>
        <r>
          <rPr>
            <b/>
            <sz val="9"/>
            <color indexed="81"/>
            <rFont val="Tahoma"/>
            <family val="2"/>
          </rPr>
          <t>Leydee Teresa Villamizar Suarez:</t>
        </r>
        <r>
          <rPr>
            <sz val="9"/>
            <color indexed="81"/>
            <rFont val="Tahoma"/>
            <family val="2"/>
          </rPr>
          <t xml:space="preserve">
I 600-4000
II 150-500
III 40-120
IV 20</t>
        </r>
      </text>
    </comment>
  </commentList>
</comments>
</file>

<file path=xl/sharedStrings.xml><?xml version="1.0" encoding="utf-8"?>
<sst xmlns="http://schemas.openxmlformats.org/spreadsheetml/2006/main" count="1443" uniqueCount="493">
  <si>
    <t>IDENTIFICACIÓN DE PELIGROS Y VALORACIÓN DE RIESGOS</t>
  </si>
  <si>
    <t>PROCESO: GESTIÓN HUMANA</t>
  </si>
  <si>
    <t>GH-F-204</t>
  </si>
  <si>
    <t>Versión: 1</t>
  </si>
  <si>
    <t>Página 1 de 1</t>
  </si>
  <si>
    <t>ACTIVIDAD RUTINARIA</t>
  </si>
  <si>
    <t>PELIGRO</t>
  </si>
  <si>
    <t>CONTROLES EXISTENTES</t>
  </si>
  <si>
    <t>EVALUACIÓN DEL RIESGO</t>
  </si>
  <si>
    <t>CRITERIOS PARA ESTABLECER CONTROLES</t>
  </si>
  <si>
    <t>EXISTENCIA DE REQUISITO LEGAL ASOCIADO</t>
  </si>
  <si>
    <t>MEDIDAS DE INTERVENCIÓN</t>
  </si>
  <si>
    <t>IMPLEMENTACIÓN</t>
  </si>
  <si>
    <t>PROCESO</t>
  </si>
  <si>
    <t>ZONA / LUGAR</t>
  </si>
  <si>
    <t xml:space="preserve">ACTIVIDADES/TAREAS </t>
  </si>
  <si>
    <t>SI</t>
  </si>
  <si>
    <t>NO</t>
  </si>
  <si>
    <t>CLASIFICACIÓN DEL PELIGRO</t>
  </si>
  <si>
    <t>DESCRIPCIÓN DEL PELIGRO</t>
  </si>
  <si>
    <t>EFECTOS POSIBLES</t>
  </si>
  <si>
    <t>FUENTE</t>
  </si>
  <si>
    <t>MEDIO</t>
  </si>
  <si>
    <t>INDIVIDUO</t>
  </si>
  <si>
    <t>NIVEL DE DEFICIENCIA</t>
  </si>
  <si>
    <t>NIVEL DE EXPOSICIÓN</t>
  </si>
  <si>
    <t>NIVEL DE PROBABILIDAD</t>
  </si>
  <si>
    <t>INTERPRETACIÓN DEL NIVEL DE PROBABILIDAD</t>
  </si>
  <si>
    <t>NIVEL DE CONSECUENCIA</t>
  </si>
  <si>
    <t>NIVEL DEL RIESGO O INTERVENCIÓN</t>
  </si>
  <si>
    <t>INTERPRETACIÓN DEL NIVEL DE RIESGO</t>
  </si>
  <si>
    <t>VALORACIÓN DEL RIESGO</t>
  </si>
  <si>
    <t>NÚMERO DE EXPUESTOS</t>
  </si>
  <si>
    <t>PEOR CONSECUENCIA</t>
  </si>
  <si>
    <t>Eliminación</t>
  </si>
  <si>
    <t>Sustitución</t>
  </si>
  <si>
    <t>Controles de Ingeniería</t>
  </si>
  <si>
    <t>Controles Administrativos</t>
  </si>
  <si>
    <t>Equipos/EPP</t>
  </si>
  <si>
    <t>Seguimiento</t>
  </si>
  <si>
    <t>ADMINISTRATIVO</t>
  </si>
  <si>
    <t>Oficinas (inlcuye contabilidad, gestión humana, coordinaciones y direcciones académicas, entre otras que incluyen labores administrativas)</t>
  </si>
  <si>
    <t>X</t>
  </si>
  <si>
    <t>Biomecánico-Postura</t>
  </si>
  <si>
    <t>Postura Sedente Prolongada</t>
  </si>
  <si>
    <t>Cansancio- Espasmos musculares</t>
  </si>
  <si>
    <t>Sillas Ajustables</t>
  </si>
  <si>
    <t>Capacitación de posturas adecuadas e higiene postural, pausas activas.</t>
  </si>
  <si>
    <t>II</t>
  </si>
  <si>
    <t>Lumbalgia crónica</t>
  </si>
  <si>
    <t>No se puede eliminar el peligro</t>
  </si>
  <si>
    <t>No se puede sustituir el peligro</t>
  </si>
  <si>
    <t>Ajuste antropométrico del puesto de trabajo</t>
  </si>
  <si>
    <t>Pausas activas. Higiene postural. Autocuidado</t>
  </si>
  <si>
    <t>No aplica EPP para este peligro</t>
  </si>
  <si>
    <t>Digitación continua</t>
  </si>
  <si>
    <t>Dolor en miembros superiores</t>
  </si>
  <si>
    <t>Ninguno</t>
  </si>
  <si>
    <t>Capacitación en pausas activas</t>
  </si>
  <si>
    <t>Túnel carpiano</t>
  </si>
  <si>
    <t>Teclados ergonómicos ubicados al mismo nivel del plano de trabajo</t>
  </si>
  <si>
    <t>Inspección de los puestos de trabajo</t>
  </si>
  <si>
    <t>Físico- Radiaciones no ionizantes</t>
  </si>
  <si>
    <t>Exposición a Radiaciones no ionizantes (Fuentes Lumínicas,
pantalla computadores)</t>
  </si>
  <si>
    <t>Fatiga Visual</t>
  </si>
  <si>
    <t>Mantenimiento a fuentes lumínicas,
limpieza y revision a las pantallas de los computadores</t>
  </si>
  <si>
    <t>Pausas durante la jornada laboral</t>
  </si>
  <si>
    <t>III</t>
  </si>
  <si>
    <t>Irritación ocular</t>
  </si>
  <si>
    <t>Atender telefónicamente</t>
  </si>
  <si>
    <t>Posturas forzadas para sostener el teléfono</t>
  </si>
  <si>
    <t>Diadema para quienes tiene uso continuo del teléfono</t>
  </si>
  <si>
    <t>Pausas durante la Jornada laboral</t>
  </si>
  <si>
    <t>Preparar informes, quitar-colocar ganchos, revisar hojas de vida, documentación</t>
  </si>
  <si>
    <t>x</t>
  </si>
  <si>
    <t>Lesiones por trauma acumulativo en extremidades superiores.</t>
  </si>
  <si>
    <t>Uso de elementos con diseño ergonómico</t>
  </si>
  <si>
    <t>Capacitación en autocuidado</t>
  </si>
  <si>
    <t xml:space="preserve">realizar mantenimiento preventivo </t>
  </si>
  <si>
    <t>De Seguridad-mecánico</t>
  </si>
  <si>
    <t>Trauma tejidos blandos (golpes, heridas).</t>
  </si>
  <si>
    <t>Herramientas en Buen Estado</t>
  </si>
  <si>
    <t>Tránsito en oficinas</t>
  </si>
  <si>
    <t xml:space="preserve">Cableado de los equipos  </t>
  </si>
  <si>
    <t>Incidentes, incomodidad, caídas, lesiones.</t>
  </si>
  <si>
    <t>Sujeción de los cables</t>
  </si>
  <si>
    <t>Capacitación autocuidado, reportes de peligros</t>
  </si>
  <si>
    <t xml:space="preserve">Sujetar  los cables por medio de una cinta plástica organizando así los cables expuestos de los equipos </t>
  </si>
  <si>
    <t xml:space="preserve">No se sustituye el peligro </t>
  </si>
  <si>
    <t>No se puede establecer control de ingeniería</t>
  </si>
  <si>
    <t>Eléctrico</t>
  </si>
  <si>
    <t>Contacto directo con toma corrientes eléctricas de baja tensión</t>
  </si>
  <si>
    <t>Mantenimiento eléctrico</t>
  </si>
  <si>
    <t>Mantener una distancia de seguridad en relación con los tomas de electricidad</t>
  </si>
  <si>
    <t>Capacitación sobre riesgos eléctricos</t>
  </si>
  <si>
    <t>Se debe asegurar el cableado de todos los computadores de las oficinas, ya sea debajo de los escritorios o detrás de éstos. Establecer mantenimiento periódico de la red eléctrica.</t>
  </si>
  <si>
    <t>Trabajo en oficina</t>
  </si>
  <si>
    <t>Físico</t>
  </si>
  <si>
    <t>Iluminación (luz natural y artificial)</t>
  </si>
  <si>
    <t>Fatiga visual</t>
  </si>
  <si>
    <t>Cortinas Blackout- polarizado</t>
  </si>
  <si>
    <t>Ubicación de equipos o puestos de trabajo</t>
  </si>
  <si>
    <t>Físico- Temperatura</t>
  </si>
  <si>
    <t>Disconfort Termico (calor)</t>
  </si>
  <si>
    <t>Resfriados, dolor de cabeza</t>
  </si>
  <si>
    <t>Ventiladores</t>
  </si>
  <si>
    <t>Tipo de Ropa</t>
  </si>
  <si>
    <t>IV</t>
  </si>
  <si>
    <t>Biológico: Bacterias- parásitos</t>
  </si>
  <si>
    <t>Malestar General</t>
  </si>
  <si>
    <t>Busca lugares alternativos</t>
  </si>
  <si>
    <t>Psicosocial- monotonía</t>
  </si>
  <si>
    <t>Horas extras, descansos</t>
  </si>
  <si>
    <t>Cansancio</t>
  </si>
  <si>
    <t>Condiciones de trabajo - Locativo</t>
  </si>
  <si>
    <t>Condiciones inadecuadas de orden en las superficies de trabajo</t>
  </si>
  <si>
    <t>Accidentes y pérdida de tiempo en las labores</t>
  </si>
  <si>
    <t xml:space="preserve">Capacitaciones Sobre Jornadas de Orden y Aseo, </t>
  </si>
  <si>
    <t>Atención al público</t>
  </si>
  <si>
    <t>Biológico-Virus</t>
  </si>
  <si>
    <t>Uso de tapabocas para personas con  patología respiratoria</t>
  </si>
  <si>
    <t>Desplazamientos a otras sedes o a otros lugares para actividades de la universidad</t>
  </si>
  <si>
    <t>Condiciones de seguridad- Accidentes de tránsito</t>
  </si>
  <si>
    <t xml:space="preserve">Desplazamiento fuera de la entidad hacia otras sedes o lugares donde se realizan reuniones, presentaciones de trabajo, en representación de la entidad y/o actividades recreativas </t>
  </si>
  <si>
    <t>Accidentes de tránsito</t>
  </si>
  <si>
    <t>Recibir y hacer llamadas telefónicas, imprimir, sonido de ventiladores, estudiantes</t>
  </si>
  <si>
    <t>Físico- Ruido</t>
  </si>
  <si>
    <t>Presencia de ruido intermitente ocasionada por los teléfonos e  impresoras y la puerta de acceso</t>
  </si>
  <si>
    <t>Teléfonos con Volumen Moderado.
Mantenimiento de impresoras y ventiladores</t>
  </si>
  <si>
    <t>Transito dentro de  las instalaciones de la institución</t>
  </si>
  <si>
    <t>Condiciones de seguridad- locativo</t>
  </si>
  <si>
    <t>Ascenso y descenso de escaleras</t>
  </si>
  <si>
    <t>Caídas</t>
  </si>
  <si>
    <t>Pasamanos, superficies antideslizantes</t>
  </si>
  <si>
    <t>Áreas despejadas</t>
  </si>
  <si>
    <t>Capacitación  en procedimiento seguro de ascenso y descenso de escaleras</t>
  </si>
  <si>
    <t>Condiciones de seguridad</t>
  </si>
  <si>
    <t>Conato de Incendio.
Incendio</t>
  </si>
  <si>
    <t>Extintores Cargados y ubicados en las areas</t>
  </si>
  <si>
    <t>Capacitación en acciones en caso de emergencia</t>
  </si>
  <si>
    <t xml:space="preserve">Superficies resbalosas por limpieza </t>
  </si>
  <si>
    <t>Señalización sobre piso mojado</t>
  </si>
  <si>
    <t xml:space="preserve">Precauciones al caminar </t>
  </si>
  <si>
    <t>Tipo de actividad económica (educación superior)</t>
  </si>
  <si>
    <t>Condiciones de Seguridad- Público</t>
  </si>
  <si>
    <t>Orden Público (Manifestaciones)</t>
  </si>
  <si>
    <t>Angustia</t>
  </si>
  <si>
    <t>Asegurar la institución, cierre de las entradas del edificio</t>
  </si>
  <si>
    <t>Fenómenos naturales</t>
  </si>
  <si>
    <t>Sismo. Terremoto</t>
  </si>
  <si>
    <t>Perdidas materiales, traumas, aplastamiento.</t>
  </si>
  <si>
    <t>Botiquín de Primeros Auxilios y Camilla</t>
  </si>
  <si>
    <t xml:space="preserve">Realizar mantenimiento preventivo </t>
  </si>
  <si>
    <t>Pausas activas. autocuidado</t>
  </si>
  <si>
    <t>Cervicalgía</t>
  </si>
  <si>
    <t>Fracturas</t>
  </si>
  <si>
    <t>Electrocución leve</t>
  </si>
  <si>
    <t>Electrocución</t>
  </si>
  <si>
    <t>Migraña</t>
  </si>
  <si>
    <t>Instalación de aires acondicionados</t>
  </si>
  <si>
    <t>Puestos de trabajo mas ventilados</t>
  </si>
  <si>
    <t>No s epuede establecer control administrativo</t>
  </si>
  <si>
    <t>Mantenimiento de tanques</t>
  </si>
  <si>
    <t xml:space="preserve">Pausas activas. </t>
  </si>
  <si>
    <t>Golpes, caídas</t>
  </si>
  <si>
    <t>Disponer de lugares para archivo de documentación</t>
  </si>
  <si>
    <t>Tapabocas para funcionarios con patologías respiratorias</t>
  </si>
  <si>
    <t>Politraumatismo</t>
  </si>
  <si>
    <t>capacitación autocuidado</t>
  </si>
  <si>
    <t>Otitis</t>
  </si>
  <si>
    <t>Mantenimiento de ventiladores y equipos</t>
  </si>
  <si>
    <t>Controlar el volumen que emiten los teléfonos</t>
  </si>
  <si>
    <t>Ubicar pasamanos en las áreas donde haga falta</t>
  </si>
  <si>
    <t>campañas sobre autocuidado</t>
  </si>
  <si>
    <t>Pérdidas quemaduras de primer y segundo grado</t>
  </si>
  <si>
    <t>Quemaduras</t>
  </si>
  <si>
    <t>Heridas</t>
  </si>
  <si>
    <t>Mantenimiento de extintores</t>
  </si>
  <si>
    <t>Capactitación sobre PON en caso de incendios</t>
  </si>
  <si>
    <t xml:space="preserve">Señalización de peligro </t>
  </si>
  <si>
    <t>Asegurar estantes, señalizar sitios seguros</t>
  </si>
  <si>
    <t>Informar sobre PON en caso de situaciones de orden público</t>
  </si>
  <si>
    <t>Se debe brindar información a los funcionarios sobre procedimientos operativos en caso de problemas de orden público.</t>
  </si>
  <si>
    <t>Se debe brindar información a los funcionarios sobre procedimientos operativos en caso de sismo y demás fenómenos naturales.</t>
  </si>
  <si>
    <t>Realizar mantenimiento preventivo  de los equipos de computo e inspecciones de seguridad a los puestos de trabajo</t>
  </si>
  <si>
    <r>
      <rPr>
        <u/>
        <sz val="11"/>
        <rFont val="Arial"/>
        <family val="2"/>
      </rPr>
      <t>Para riesgos triviales y aceptables no se requieren controles adicionales</t>
    </r>
    <r>
      <rPr>
        <sz val="11"/>
        <rFont val="Arial"/>
        <family val="2"/>
      </rPr>
      <t>.                                                                                                                                                                                            Sin embargo se considera necesario establecer  un programa de mantenimiento de computadores y fuentes lumínicas</t>
    </r>
  </si>
  <si>
    <r>
      <rPr>
        <u/>
        <sz val="11"/>
        <rFont val="Arial"/>
        <family val="2"/>
      </rPr>
      <t>Para riesgos triviales y aceptables no se requieren controles adicionales</t>
    </r>
    <r>
      <rPr>
        <sz val="11"/>
        <rFont val="Arial"/>
        <family val="2"/>
      </rPr>
      <t>.                                                                                                                                                                                            Sin embargo se considera necesario establecer programa de higiene postural y brindar educación en conservación auditiva en oficinas</t>
    </r>
  </si>
  <si>
    <r>
      <rPr>
        <u/>
        <sz val="11"/>
        <rFont val="Arial"/>
        <family val="2"/>
      </rPr>
      <t>Para riesgos triviales y aceptables no se requieren controles adicionales</t>
    </r>
    <r>
      <rPr>
        <sz val="11"/>
        <rFont val="Arial"/>
        <family val="2"/>
      </rPr>
      <t xml:space="preserve">.                                                                                                                                                                                                                                                                                                             Sin embargo se considera brindar capacitación en actitudes proactivas de seguridad y prevención de accidentes de trabajo, en manejo seguro de herramientas de trabajo. Reemplazar si es necesario las herramientas  obsoletas por una de mejor tecnología. Continuar con el mantenimiento preventivo.                                    </t>
    </r>
  </si>
  <si>
    <r>
      <rPr>
        <u/>
        <sz val="11"/>
        <rFont val="Arial"/>
        <family val="2"/>
      </rPr>
      <t>Para riesgos triviales y aceptables no se requieren controles adicionales</t>
    </r>
    <r>
      <rPr>
        <sz val="11"/>
        <rFont val="Arial"/>
        <family val="2"/>
      </rPr>
      <t>.                                                                                                                                                                                                    Sin embargo se considera necesario establecer la realización de Pausas Activas visuales. Se sugiere el uso de persianas en las áreas donde sea posible para que se permita el ingreso la luz natural.                                                                                                                                                                                                                                                                                                                       Establecer el Programa de mantenimiento preventivo del sistema de iluminación artificial de la empresa. Se sugiere estudiar la posibilidad de realizar estudio ambiental de iluminación "luxómetros" para determinar los niveles de iluminación adecuados para labores de oficina.</t>
    </r>
  </si>
  <si>
    <r>
      <rPr>
        <u/>
        <sz val="11"/>
        <rFont val="Arial"/>
        <family val="2"/>
      </rPr>
      <t xml:space="preserve">Para riesgos triviales y aceptables no se requieren controles adicionales. </t>
    </r>
    <r>
      <rPr>
        <sz val="11"/>
        <rFont val="Arial"/>
        <family val="2"/>
      </rPr>
      <t xml:space="preserve"> Sin embargo se recomienda la instalación de aires acondicionados en algunas oficinas y mayor número de ventiladores; así mismo el mantenimiento de estos en las áreas donde se encuentren.</t>
    </r>
  </si>
  <si>
    <r>
      <rPr>
        <u/>
        <sz val="11"/>
        <rFont val="Arial"/>
        <family val="2"/>
      </rPr>
      <t xml:space="preserve">Para riesgos triviales y aceptables no se requieren controles adicionales. </t>
    </r>
    <r>
      <rPr>
        <sz val="11"/>
        <rFont val="Arial"/>
        <family val="2"/>
      </rPr>
      <t xml:space="preserve"> Sin embargo se recomienda la elaboración de un cronograma de mantenimiento de tanques de suministro de agua</t>
    </r>
  </si>
  <si>
    <r>
      <rPr>
        <u/>
        <sz val="11"/>
        <rFont val="Arial"/>
        <family val="2"/>
      </rPr>
      <t xml:space="preserve">Para riesgos triviales y aceptables no se requieren controles adicionales. </t>
    </r>
    <r>
      <rPr>
        <sz val="11"/>
        <rFont val="Arial"/>
        <family val="2"/>
      </rPr>
      <t xml:space="preserve"> Sin embargo se recomienda realizar campañas e inspecciones de orden y aseo a los puestos de trabajo</t>
    </r>
  </si>
  <si>
    <r>
      <rPr>
        <u/>
        <sz val="11"/>
        <rFont val="Arial"/>
        <family val="2"/>
      </rPr>
      <t xml:space="preserve">Para riesgos triviales y aceptables no se requieren controles adicionales. </t>
    </r>
    <r>
      <rPr>
        <sz val="11"/>
        <rFont val="Arial"/>
        <family val="2"/>
      </rPr>
      <t xml:space="preserve"> Sin embargo se recomienda el uso de tapabocas para las personas que tengan una patología respiratoria durante la duración de la misma</t>
    </r>
  </si>
  <si>
    <r>
      <rPr>
        <u/>
        <sz val="11"/>
        <rFont val="Arial"/>
        <family val="2"/>
      </rPr>
      <t xml:space="preserve">Para riesgos triviales y aceptables no se requieren controles adicionales. </t>
    </r>
    <r>
      <rPr>
        <sz val="11"/>
        <rFont val="Arial"/>
        <family val="2"/>
      </rPr>
      <t xml:space="preserve"> Sin embargo se recomienda hacer campaña sobre cuidado en las escaleras e instalar pasamanos en las áreas donde hagan falta.</t>
    </r>
  </si>
  <si>
    <r>
      <rPr>
        <u/>
        <sz val="11"/>
        <rFont val="Arial"/>
        <family val="2"/>
      </rPr>
      <t xml:space="preserve">Para riesgos triviales y aceptables no se requieren controles adicionales. </t>
    </r>
    <r>
      <rPr>
        <sz val="11"/>
        <rFont val="Arial"/>
        <family val="2"/>
      </rPr>
      <t xml:space="preserve"> Sin embargo se recomienda infornar a los trabajadores sobre los procedimientos en caso de emergencia y rutas de evacuación.</t>
    </r>
  </si>
  <si>
    <t>Biomecánica: posturas</t>
  </si>
  <si>
    <t>Hipoacusia</t>
  </si>
  <si>
    <t>Heridas penetrantes</t>
  </si>
  <si>
    <t>Autocuidado</t>
  </si>
  <si>
    <t>Mantenimiento eléctrico correctivo</t>
  </si>
  <si>
    <t>No se puede sustituir</t>
  </si>
  <si>
    <t>Conectores en buen estado</t>
  </si>
  <si>
    <t>Inspecciones locativas</t>
  </si>
  <si>
    <t>Estres, cansancio, agotamiento fisico, espasmos, cefaleas, estrés.</t>
  </si>
  <si>
    <t>Estrés</t>
  </si>
  <si>
    <t>no se puede establecer un control de ingeniería</t>
  </si>
  <si>
    <t xml:space="preserve">  Psicosocial- contenido de la tarea</t>
  </si>
  <si>
    <t>Seguridad/ Locativo</t>
  </si>
  <si>
    <t>PROCESO/CARGO</t>
  </si>
  <si>
    <t>Áreas ventiladas</t>
  </si>
  <si>
    <t>Intoxicación</t>
  </si>
  <si>
    <t>Mareos, malestar general</t>
  </si>
  <si>
    <t>Espacios ventilados</t>
  </si>
  <si>
    <t>EPP</t>
  </si>
  <si>
    <t>Mecánico: Herramientas</t>
  </si>
  <si>
    <t>Herramientas en buen estado</t>
  </si>
  <si>
    <t>Orden en el lugar de trabajo</t>
  </si>
  <si>
    <t>Guantes y tapabocas</t>
  </si>
  <si>
    <t>Áreas de trabajo ventiladas</t>
  </si>
  <si>
    <t>Verificar buen estado de las herramientas de trabajo</t>
  </si>
  <si>
    <t>No se puede establecer un control</t>
  </si>
  <si>
    <t>No aplica EPP</t>
  </si>
  <si>
    <t>Se recomienda establecer un programa de orden para este tipo de actividades y reportar cualquier daño en las herramientas</t>
  </si>
  <si>
    <t>Manejo de equipos eléctricos</t>
  </si>
  <si>
    <t>Trabajos con posibilidad de contactos eléctricos directos e indirectamente durante el manejo de maquinas o herramientas de trabajo</t>
  </si>
  <si>
    <t>Dolor de cabeza</t>
  </si>
  <si>
    <t>Docencia</t>
  </si>
  <si>
    <t>monotonía, contenido de la tarea.</t>
  </si>
  <si>
    <t>Químico: partículas, gases y vapores</t>
  </si>
  <si>
    <t>Manipulación de tintes  que emiten gases y vapores y materia prima que emite partículas</t>
  </si>
  <si>
    <t>Se recomienda el uso de guantes y tapabocas para la manipulación de tintes y materia prima</t>
  </si>
  <si>
    <t>Uso de herramientas para elaboración de piezas.</t>
  </si>
  <si>
    <t>Golpes, heridas</t>
  </si>
  <si>
    <t>Se debe asegurar el cableado de las máquinas y herramientas evitando que queden sueltas en el piso. Establecer mantenimiento periódico de conecciones electricas.</t>
  </si>
  <si>
    <t xml:space="preserve"> Sin embargo se recomienda la instalación de ventiladores  y su respectivo mantenimiento .</t>
  </si>
  <si>
    <t xml:space="preserve">                                                                                                                                                                                            Sin embargo se considera necesario establecer  un programa de mantenimiento de computadores y fuentes lumínicas</t>
  </si>
  <si>
    <t>Pausas activas</t>
  </si>
  <si>
    <t>Varices de MMII</t>
  </si>
  <si>
    <t xml:space="preserve">Continuidad del programa de prevención de desórdenes músculo-esqueléticos                                                                                                                                                                         </t>
  </si>
  <si>
    <t xml:space="preserve">Malas posturas </t>
  </si>
  <si>
    <t>Fisico: Calor</t>
  </si>
  <si>
    <t>Señalización de peligro (calor)</t>
  </si>
  <si>
    <t>Espacio de trabajo libre de obstáculos</t>
  </si>
  <si>
    <t>Zonas de trabajo despejadas</t>
  </si>
  <si>
    <t>No se puede establecer control administrativo</t>
  </si>
  <si>
    <t>Señalización de superficies calientes</t>
  </si>
  <si>
    <t>Guantes</t>
  </si>
  <si>
    <t>Se recomienda el uso de guantes con resitencia al calor para introcudir y retirar la pieza de estampación, señalizar el área y mantener despejada la zona de trabajo.</t>
  </si>
  <si>
    <t>ESTAMPACIÓN, ELABORACIÓN DE PIEZAS Y MAQUETAS</t>
  </si>
  <si>
    <t>TALLER 1 Y 2</t>
  </si>
  <si>
    <t>SEDE RECREACIONAL</t>
  </si>
  <si>
    <t xml:space="preserve">MANTENIMIENTO </t>
  </si>
  <si>
    <t>Golpes, heridas cortopunzantes</t>
  </si>
  <si>
    <t>Uso de herramientas cortopunzantes (tijeras, guadañadora, machete, pica, pala, asadon, martillo, alicates, llave de tubo)</t>
  </si>
  <si>
    <t>Proyección de partículas</t>
  </si>
  <si>
    <t>Guantes. Polainas,careta,botas, delantal de carnaza, overol</t>
  </si>
  <si>
    <t>Veedurías sobre el uso de EPP y herramientas para revisar que esten en buen estado y orden en el lugar de trabajo.</t>
  </si>
  <si>
    <t>Mecánico: Proyección de partículas</t>
  </si>
  <si>
    <t>Cortes, Heridas</t>
  </si>
  <si>
    <t>uso de martillo, guadañadora</t>
  </si>
  <si>
    <t>Ruido: (de impacto, continuo)</t>
  </si>
  <si>
    <t>Dolor de oido</t>
  </si>
  <si>
    <t>Mantenimiento de herramientas</t>
  </si>
  <si>
    <t>Mantenimiento a herramientas</t>
  </si>
  <si>
    <t>Físico- Radiacion solar</t>
  </si>
  <si>
    <t>Biomecánica: manejo de cargas</t>
  </si>
  <si>
    <t>Exposición a Radiaciones no ionizantes (exposición solar)</t>
  </si>
  <si>
    <t>Quemaduras, deshidratación</t>
  </si>
  <si>
    <t>Bloqueador solar, overol</t>
  </si>
  <si>
    <t>Ropa de trabajo</t>
  </si>
  <si>
    <t>Gorra, hidratación</t>
  </si>
  <si>
    <t>Se recomienda  el mantenimiento preventivo de las herramientas y el uso de EPP</t>
  </si>
  <si>
    <t>Verificar el buen estado de los elementos antes de usarlos.</t>
  </si>
  <si>
    <t>Migraña, deshidratación</t>
  </si>
  <si>
    <t>no se puede sustituir</t>
  </si>
  <si>
    <t>No se puede establecer control</t>
  </si>
  <si>
    <t>Durante las labores al aire libre permanecer bien hidratado, usar gorra y tomar pausas.</t>
  </si>
  <si>
    <t>Contenido de la tarea.</t>
  </si>
  <si>
    <t>Cansancio, agotamiento fisico, espasmos, cefaleas, estrés.</t>
  </si>
  <si>
    <t>Dolores musculares</t>
  </si>
  <si>
    <t xml:space="preserve">                                                                                                                                                                                         Se recomiendan hacer pausas durante la jornada laboral .</t>
  </si>
  <si>
    <t>Lesiones de columna</t>
  </si>
  <si>
    <t>Uso de ayudas mecanicas para el transporte de materiales pesados</t>
  </si>
  <si>
    <t>Capacitación en manejo de cargas y prevención de desordenes musculo-esqueléticos</t>
  </si>
  <si>
    <t>Terrenos en desnivel</t>
  </si>
  <si>
    <t>Zapatos de suela antideslizante</t>
  </si>
  <si>
    <t>Se recomienda el uso de botas con suela antideslizante para trabajos de jardineria</t>
  </si>
  <si>
    <r>
      <rPr>
        <u/>
        <sz val="11"/>
        <rFont val="Arial"/>
        <family val="2"/>
      </rPr>
      <t xml:space="preserve">Para riesgos triviales y aceptables no se requieren controles adicionales. </t>
    </r>
    <r>
      <rPr>
        <sz val="11"/>
        <rFont val="Arial"/>
        <family val="2"/>
      </rPr>
      <t xml:space="preserve"> Sin embargo se recomienda infornar a los trabajadores sobre los procedimientos en caso de emergencia.</t>
    </r>
  </si>
  <si>
    <t>Quemaduras de sol</t>
  </si>
  <si>
    <t>Gorra, hidratación, bloqueador solar</t>
  </si>
  <si>
    <t>Químico</t>
  </si>
  <si>
    <t>Manipulación de sustancias para el mantenimiento de la piscina</t>
  </si>
  <si>
    <t>EPP guantes , gafas, tapabocas</t>
  </si>
  <si>
    <t>Areás de manipulación ventiladas</t>
  </si>
  <si>
    <t>Capacitación certificada en mantenimiento de piscinas</t>
  </si>
  <si>
    <t>Guantes, tapabocas, gafas</t>
  </si>
  <si>
    <t>Se recomiendan inspecciones para verificar el almacenamiento adecuado de los químicos, capacitación en uso de EPP para su manipulación.</t>
  </si>
  <si>
    <t>Mantenimiento de piscina</t>
  </si>
  <si>
    <t>Jardinería</t>
  </si>
  <si>
    <t>Cría de ganado vacuno</t>
  </si>
  <si>
    <t>Biológico</t>
  </si>
  <si>
    <t>Mecanico</t>
  </si>
  <si>
    <t>Biomecanico</t>
  </si>
  <si>
    <t>Hongos, dermatitis</t>
  </si>
  <si>
    <t>Ganado vacunado</t>
  </si>
  <si>
    <t>No se puede estabelcer control</t>
  </si>
  <si>
    <t>Manipulación de ganado</t>
  </si>
  <si>
    <t>Virus, bacterias.</t>
  </si>
  <si>
    <t>Intoxicación grave</t>
  </si>
  <si>
    <t>Problemas graves en la piel</t>
  </si>
  <si>
    <t>Sobreesfuerzo al manipular el ganado</t>
  </si>
  <si>
    <t>Espasmos musculares, dolor de espalda</t>
  </si>
  <si>
    <t>Fractura</t>
  </si>
  <si>
    <t>Capacitación manejo de cargas</t>
  </si>
  <si>
    <t>Golpes, laceraciones</t>
  </si>
  <si>
    <t>Sustancias debidamente etiquetadas</t>
  </si>
  <si>
    <t>Mantenimiento locativo</t>
  </si>
  <si>
    <t>Uso de herramientas cortopunzantes (tijeras, martillo, alicates entre otros)</t>
  </si>
  <si>
    <t>Uso de taladro o martillo</t>
  </si>
  <si>
    <t xml:space="preserve">Trabajos con posibilidad de contactos eléctricos </t>
  </si>
  <si>
    <t>Mantenimiento preventivo de instalaciones eléctricas</t>
  </si>
  <si>
    <t>Casco dieléctrico, guantes dielectricos, botas dieléctricas.</t>
  </si>
  <si>
    <t>Ruido</t>
  </si>
  <si>
    <t>Tapones auditivos</t>
  </si>
  <si>
    <t>Verificar el buen estado de los elementos antes de usarlos, hacer mantenimiento preventivo a las herramientas y usar tapones auditivos de NRR 25 db</t>
  </si>
  <si>
    <t>TODAS LAS SEDES</t>
  </si>
  <si>
    <t>Físico- Radiación solar</t>
  </si>
  <si>
    <t>Pad mouse</t>
  </si>
  <si>
    <r>
      <rPr>
        <u/>
        <sz val="11"/>
        <rFont val="Arial"/>
        <family val="2"/>
      </rPr>
      <t xml:space="preserve">Para riesgos triviales y aceptables no se requieren controles adicionales. </t>
    </r>
    <r>
      <rPr>
        <sz val="11"/>
        <rFont val="Arial"/>
        <family val="2"/>
      </rPr>
      <t xml:space="preserve"> Sin embargo se recomienda establecer un programa de pausas activas para los funcionarios y establecer campañas de prevención del riesgo psicosocial.</t>
    </r>
  </si>
  <si>
    <t xml:space="preserve">                                                                                                                                                                                         Sin embargo se recomiendan hacer pausas durante la jornada laboral  y establecer campañas de prevención del riesgo psicosocial.</t>
  </si>
  <si>
    <t>Se recomienda establecer un plan de mantenimiento preventivo de las herramientas y realizar audiometrías al personal anualmente.</t>
  </si>
  <si>
    <t>Verificar el buen estado de los elementos antes de usarlos y realizar mantenimiento preventivo de las herramientas.</t>
  </si>
  <si>
    <t>Durante las labores al aire libre permanecer bien hidratado, usar gorra, bloqueador  y tomar pausas.</t>
  </si>
  <si>
    <t xml:space="preserve">                                                                                                                                                                                         Se recomiendan hacer pausas durante la jornada laboral  </t>
  </si>
  <si>
    <r>
      <rPr>
        <u/>
        <sz val="11"/>
        <rFont val="Arial"/>
        <family val="2"/>
      </rPr>
      <t xml:space="preserve">Para riesgos triviales y aceptables no se requieren controles adicionales. </t>
    </r>
    <r>
      <rPr>
        <sz val="11"/>
        <rFont val="Arial"/>
        <family val="2"/>
      </rPr>
      <t xml:space="preserve"> Sin embargo se recomienda informar a los trabajadores sobre los procedimientos en caso de emergencia.</t>
    </r>
  </si>
  <si>
    <t>MENSAJERÍA</t>
  </si>
  <si>
    <t>BUCARAMANGA Y ÁREA METROPOLITANA</t>
  </si>
  <si>
    <t>Traslados dentro de la ciudad en vehículo propio</t>
  </si>
  <si>
    <t>Traslado en moto propia para la ejecución de las labores</t>
  </si>
  <si>
    <t>Colisiones, volcamientos</t>
  </si>
  <si>
    <t>Código de tránsito</t>
  </si>
  <si>
    <t>Muerte</t>
  </si>
  <si>
    <t>Ascenso , descenso de escaleras, desplazamientos en la sede</t>
  </si>
  <si>
    <r>
      <rPr>
        <u/>
        <sz val="11"/>
        <rFont val="Arial"/>
        <family val="2"/>
      </rPr>
      <t>Para riesgos triviales y aceptables no se requieren controles adicionales</t>
    </r>
    <r>
      <rPr>
        <sz val="11"/>
        <rFont val="Arial"/>
        <family val="2"/>
      </rPr>
      <t>.                                                                                                                                                                                         Sin embargo se considera hacer inspección detallada de las herramientas menores de oficina para efectuar la sustitución de aquellas que lo requieran y realizar capacitaciones en prevención de túnel carpiano</t>
    </r>
  </si>
  <si>
    <t>Trabajo en alturas</t>
  </si>
  <si>
    <t xml:space="preserve"> Realizar anualmente el curso de reentrenamiento en alturas y establecer un procedimiento para este tipo de trabajos.</t>
  </si>
  <si>
    <t>Trabajos con posibilidad de caídas de alturas.</t>
  </si>
  <si>
    <t>fracturas.</t>
  </si>
  <si>
    <t>Arnes y EPP.</t>
  </si>
  <si>
    <t>Manteniemiento a techos, luminarias.</t>
  </si>
  <si>
    <t>ACEPTABLE CON CONTROL ESPECIFICO</t>
  </si>
  <si>
    <t>FRACTURAS MULTIPLES</t>
  </si>
  <si>
    <t>Inspecciones a los equipos, capacitación al personal.</t>
  </si>
  <si>
    <t>Piscina</t>
  </si>
  <si>
    <t>Reposapiés</t>
  </si>
  <si>
    <t xml:space="preserve">Hacer mantenimiento a las sillas de trabajo, suministro de reposapiés a los puestos de trabajo que se requieran, continuidad del programa de prevención de desórdenes músculo-esqueléticos                                                                                                                                                                         </t>
  </si>
  <si>
    <t>Inspeccionar los puestos de trabajo, revisar el pad mouse, ubicar los teclados y el mouse al mismo nivel del plano de trabajo, bases para equipos portátiles con teclado y mouse adicional</t>
  </si>
  <si>
    <t>Mantenimiento a fuentes lumínicas,
limpieza y revisión a las pantallas de los computadores</t>
  </si>
  <si>
    <t>Manejo de Herramientas de oficina: Perforadora, saca ganchos, grapadora,  bisturí, tijeras,  etc.</t>
  </si>
  <si>
    <t>Contacto con equipos electrónicos (video terminal, celular, tv, etc.)</t>
  </si>
  <si>
    <t>Disconfort Térmico (calor)</t>
  </si>
  <si>
    <t>No s e puede establecer control administrativo</t>
  </si>
  <si>
    <t>Orden y Aseo en las Áreas de trabajo</t>
  </si>
  <si>
    <t>Oficinas (incluye contabilidad, gestión humana, coordinaciones y direcciones académicas, entre otras que incluyen labores administrativas)</t>
  </si>
  <si>
    <t>Tomar vías seguras</t>
  </si>
  <si>
    <t xml:space="preserve">
Cumplimiento de las normas de seguridad
Cumplimiento del Código de Transito</t>
  </si>
  <si>
    <r>
      <rPr>
        <u/>
        <sz val="11"/>
        <rFont val="Arial"/>
        <family val="2"/>
      </rPr>
      <t xml:space="preserve">Para riesgos triviales y aceptables no se requieren controles adicionales. </t>
    </r>
    <r>
      <rPr>
        <sz val="11"/>
        <rFont val="Arial"/>
        <family val="2"/>
      </rPr>
      <t xml:space="preserve"> Sin embargo deben informar a gestión humana sobre los traslados a realizar y transportarse en vehículos de entidades reconocidas.</t>
    </r>
  </si>
  <si>
    <t>Dolor de cabeza- dolor de oído</t>
  </si>
  <si>
    <r>
      <rPr>
        <u/>
        <sz val="11"/>
        <rFont val="Arial"/>
        <family val="2"/>
      </rPr>
      <t xml:space="preserve">Para riesgos triviales y aceptables no se requieren controles adicionales. </t>
    </r>
    <r>
      <rPr>
        <sz val="11"/>
        <rFont val="Arial"/>
        <family val="2"/>
      </rPr>
      <t xml:space="preserve"> Sin embargo se recomienda mantener los teléfonos en tonos de timbre moderados y establecer un plan de mantenimiento de ventiladores e impresoras.</t>
    </r>
  </si>
  <si>
    <t>Extintores Cargados y ubicados en las áreas</t>
  </si>
  <si>
    <t>Capacitación sobre PON en caso de incendios</t>
  </si>
  <si>
    <r>
      <rPr>
        <u/>
        <sz val="11"/>
        <rFont val="Arial"/>
        <family val="2"/>
      </rPr>
      <t xml:space="preserve">Para riesgos triviales y aceptables no se requieren controles adicionales. </t>
    </r>
    <r>
      <rPr>
        <sz val="11"/>
        <rFont val="Arial"/>
        <family val="2"/>
      </rPr>
      <t xml:space="preserve"> Sin embargo se recomienda informar a los trabajadores sobre los procedimientos en caso de emergencia y rutas de evacuación.</t>
    </r>
  </si>
  <si>
    <t>Aseo de las áreas en horas de baja circulación de personal</t>
  </si>
  <si>
    <r>
      <rPr>
        <u/>
        <sz val="11"/>
        <rFont val="Arial"/>
        <family val="2"/>
      </rPr>
      <t xml:space="preserve">Para riesgos triviales y aceptables no se requieren controles adicionales. </t>
    </r>
    <r>
      <rPr>
        <sz val="11"/>
        <rFont val="Arial"/>
        <family val="2"/>
      </rPr>
      <t xml:space="preserve"> Sin embargo se recomienda que durante las labores de limpieza se mantenga la señalización de peligro por pisos resbalosos y que la limpieza se haga en horarios de poco tránsito.</t>
    </r>
  </si>
  <si>
    <t>Estar Alerta
Prestar atención a las indicaciones de los brigadistas.</t>
  </si>
  <si>
    <r>
      <rPr>
        <u/>
        <sz val="11"/>
        <rFont val="Arial"/>
        <family val="2"/>
      </rPr>
      <t xml:space="preserve">Uso de Video terminales </t>
    </r>
    <r>
      <rPr>
        <sz val="11"/>
        <rFont val="Arial"/>
        <family val="2"/>
      </rPr>
      <t xml:space="preserve">(Digitación, reportar y consolidar datos, realización de informes,realizar respuestas de peticiones, solicitudes de trabajadores, etc.) </t>
    </r>
  </si>
  <si>
    <t>Biomecánico-Digitación(movimientos repetidos)</t>
  </si>
  <si>
    <t>Biomecánico( posturas prolongadas).</t>
  </si>
  <si>
    <t>Consumo  de  agua( por parte de los funcionarios)</t>
  </si>
  <si>
    <t>Biomecanico (postura prolongada mantenida).</t>
  </si>
  <si>
    <t>Traslado en la misma posición.</t>
  </si>
  <si>
    <t>Espasmos, cansancio.</t>
  </si>
  <si>
    <t>Tiempo de descanso en paradas.</t>
  </si>
  <si>
    <t>ACEPTABLE</t>
  </si>
  <si>
    <t>Verificar que el vehículo cuente con la documentación al día, capacitaciones en seguridad vial, mantenimiento al vehiculo.</t>
  </si>
  <si>
    <t>Solicitar al funcionario copia de los documentos del vehículo, capacitación en manejo defensivo, seguimiento a examenes medicos ocupacionales.</t>
  </si>
  <si>
    <t>campañas sobre autocuidado, pausas activas.</t>
  </si>
  <si>
    <t>Se recomienda hacer pausas activas durante la jornada.</t>
  </si>
  <si>
    <t>Fenomenos naturales (lluvias, granizadas)</t>
  </si>
  <si>
    <t>Traslado dentro de la ciudad en vehiculo propio.</t>
  </si>
  <si>
    <t>Caidas por piso liso, gripes por cambio climatico.</t>
  </si>
  <si>
    <t>BAJO</t>
  </si>
  <si>
    <t>No se puede establecer control.</t>
  </si>
  <si>
    <t>Capacitación en autocuidado.</t>
  </si>
  <si>
    <t>Chaleco impermeable.</t>
  </si>
  <si>
    <t>Se recomienda hacer pausa en un lugar seguro hasta que la lluvia o granizada cese.</t>
  </si>
  <si>
    <t>Condiciones de seguridad Tránsito: Colisiones, volcamientos</t>
  </si>
  <si>
    <t>Condiciones de seguridad- publico, atracos, robo.</t>
  </si>
  <si>
    <t>Traslados dentro la ciudad ( indice alto de atracos dentro de la ciudad).</t>
  </si>
  <si>
    <t>Herias, trauma psicologico.</t>
  </si>
  <si>
    <t>Rutas seguras</t>
  </si>
  <si>
    <t>Heridas que comprometan organos internos.</t>
  </si>
  <si>
    <t>Capacitación en seguridad vial, rutas seguras.</t>
  </si>
  <si>
    <t>Se recomienda buscar rutas seguras alternas.</t>
  </si>
  <si>
    <t>Psicosocial-comunicación</t>
  </si>
  <si>
    <t>Comunicación con diferentes personas, exposición a mal trato por medio telefonico</t>
  </si>
  <si>
    <t>estrés</t>
  </si>
  <si>
    <t>Tensión muscular, dolor de cabeza o migrañas.</t>
  </si>
  <si>
    <t>instalar sistemas de seguridad, alarmas.</t>
  </si>
  <si>
    <t>Inspecciones y mantenimientos a equipos y elementos de primeros auxilios y respuesta ante emergencias.</t>
  </si>
  <si>
    <t>elementos de protección personal para atención de personas heridas.</t>
  </si>
  <si>
    <t>Informar sobre PON en caso de sismo, comunicar el analisis de vulnerabilidad.</t>
  </si>
  <si>
    <t>psicosocial-comunicación, relaciones</t>
  </si>
  <si>
    <t>Sismo. Terremoto, vendabal, granizadas</t>
  </si>
  <si>
    <t>capacitaciones manejo de estrés</t>
  </si>
  <si>
    <t>Dolores de cabeza, tensión muscular, migrañas</t>
  </si>
  <si>
    <t>capacitaciones seguidas en manejo de estrés, pausas activas.</t>
  </si>
  <si>
    <t>se recomienda establecer capañas para la prevención de riesgo psicosocial.</t>
  </si>
  <si>
    <t>perdidas de materiales, caidas, traumas</t>
  </si>
  <si>
    <t>cumplimiento del código de tránsito, capacitaciones en manejo seguro.</t>
  </si>
  <si>
    <t>epp</t>
  </si>
  <si>
    <t>Condiciones de seguridad-mecanico</t>
  </si>
  <si>
    <t>Elementos o partes de maquinas y herramientas a trabajar</t>
  </si>
  <si>
    <t>Golpes, heridas punzocortantes</t>
  </si>
  <si>
    <t>Mantenimiento a maquinas y herramientas</t>
  </si>
  <si>
    <t>capacitación en manejo de herramientas y autocuidado, EPP.</t>
  </si>
  <si>
    <t>Protección a maquinas y herramientas</t>
  </si>
  <si>
    <t>socializar protocolo de seguridad, capacitación de autocuidado.</t>
  </si>
  <si>
    <t>guantes, botas de seguridad</t>
  </si>
  <si>
    <t>realizar capacitaciones de autocuidado.</t>
  </si>
  <si>
    <t>condiciones de seguridad</t>
  </si>
  <si>
    <t>riesgo electrico</t>
  </si>
  <si>
    <t>mecanico</t>
  </si>
  <si>
    <t>Epp</t>
  </si>
  <si>
    <t>Daños a la piel, electrocución.</t>
  </si>
  <si>
    <t>Mantenimiento electrico correctivo</t>
  </si>
  <si>
    <t>Heridas, golpes</t>
  </si>
  <si>
    <t>epp, capacitaciones en manejo de herramientas y maquinas</t>
  </si>
  <si>
    <t xml:space="preserve">ACEPTABLE </t>
  </si>
  <si>
    <t>Mantenimiento preventivo de herramientas y maquinas</t>
  </si>
  <si>
    <t>Inspecciones a mauinas y herramientas, capacitación en autocuidado</t>
  </si>
  <si>
    <t>Electrización leve</t>
  </si>
  <si>
    <t>Tapaoidos tipo copa</t>
  </si>
  <si>
    <t>Biologico</t>
  </si>
  <si>
    <t>Picaduras de insectos, virus.</t>
  </si>
  <si>
    <t>Infecciones, alteración de sistema inmunologico</t>
  </si>
  <si>
    <t>Fumigación</t>
  </si>
  <si>
    <t>ALERGIAS</t>
  </si>
  <si>
    <t>Fumigaciones</t>
  </si>
  <si>
    <t>guantes, traje de trabajo, zapatos.</t>
  </si>
  <si>
    <t>Capacitaciones en autocuidado, socialización del PON en caso de picaduras</t>
  </si>
  <si>
    <t>Se recomienda socializar el PON en caso de picaduras y realizar capacitaciones a personal sobre autocuidado.</t>
  </si>
  <si>
    <t>Fenomenos naturales</t>
  </si>
  <si>
    <t>Atrapamientos</t>
  </si>
  <si>
    <t>sismo, vendaval, lluvias fuertes( caida de arboles)</t>
  </si>
  <si>
    <t>APLASTAMIENTO, POLITRAUMATISMO</t>
  </si>
  <si>
    <t>Liquidos- ( exposición a quimicos de fungicidas)</t>
  </si>
  <si>
    <t xml:space="preserve">Sustituir quimico por alguno que no altere a la salud </t>
  </si>
  <si>
    <t>No se puede establcer un control</t>
  </si>
  <si>
    <t>Capacitación en manejo de fungicidas</t>
  </si>
  <si>
    <t xml:space="preserve">protector nasobucal, guantes, </t>
  </si>
  <si>
    <t>intoxicación, irritaciones</t>
  </si>
  <si>
    <t>ALTERACIONES EN SISTEMA RESPIRATORIO, Irritaciones en la piel</t>
  </si>
  <si>
    <t>Capacitaciones en manejo de sustancias quimicas y autocuidado.</t>
  </si>
  <si>
    <t>campañas sobre autocuidado, señalización en lugares de desnivel</t>
  </si>
  <si>
    <t>capacitaciones en autocuidado</t>
  </si>
  <si>
    <t>mantener un esquema de vacunación, limpieza y vacunación .</t>
  </si>
  <si>
    <t>Evitar realizar cargas pesadas</t>
  </si>
  <si>
    <t xml:space="preserve">Capacitacion en auto cuidado en manejo de ganado. </t>
  </si>
  <si>
    <t>Depresión</t>
  </si>
  <si>
    <t>pausas activas, capacitación en manejo contra la depresión.</t>
  </si>
  <si>
    <t>Se considera necesario charlas de 5 minutos en manejo de la depresión y relaciones interpersonales. Pausas activas.</t>
  </si>
  <si>
    <t>Implementar diadema telefónica dependiendo la frecuencia con la que se utilice el teléfono.</t>
  </si>
  <si>
    <t>Los exigidos por la ley (casco, chaleco).</t>
  </si>
  <si>
    <t>Zapatos de seguridad antideslizante.</t>
  </si>
  <si>
    <t>Zapatos de seguridad.</t>
  </si>
  <si>
    <t>Se recomienda el uso de botas de seguridad.</t>
  </si>
  <si>
    <t>Dolor muscular</t>
  </si>
  <si>
    <t>Sistema inmunologico alterado.</t>
  </si>
  <si>
    <t>Relacion con diferentes personas durante la jornada laboral</t>
  </si>
  <si>
    <t>Contacto con personas con personas con alguna enfermedad general (Resfirados, gripe, etc).</t>
  </si>
  <si>
    <t>Contagio de la enfermedad.</t>
  </si>
  <si>
    <t>Enfermedades contagiosas</t>
  </si>
  <si>
    <t>lll</t>
  </si>
  <si>
    <t xml:space="preserve">Aceptable con control especifico </t>
  </si>
  <si>
    <t>Versión: 3</t>
  </si>
  <si>
    <t>FECHA:2017-10-17</t>
  </si>
  <si>
    <t>FECHA :2017-10-17</t>
  </si>
  <si>
    <t>GSST-F-204</t>
  </si>
  <si>
    <t>Ejecucipon de obra</t>
  </si>
  <si>
    <t>Mezcla</t>
  </si>
  <si>
    <t>Intemperie</t>
  </si>
  <si>
    <t>Elaboración de diseños de construcción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</si>
</sst>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9"/>
      <color indexed="8"/>
      <name val="Arial"/>
      <family val="2"/>
    </font>
    <font>
      <b/>
      <sz val="16"/>
      <color indexed="8"/>
      <name val="Arial"/>
      <family val="2"/>
    </font>
    <font>
      <sz val="12"/>
      <name val="Arial"/>
      <family val="2"/>
    </font>
    <font>
      <sz val="10"/>
      <color theme="1"/>
      <name val="Arial"/>
      <family val="2"/>
    </font>
    <font>
      <b/>
      <sz val="9"/>
      <color indexed="81"/>
      <name val="Tahoma"/>
      <family val="2"/>
    </font>
    <font>
      <sz val="9"/>
      <color indexed="81"/>
      <name val="Tahoma"/>
      <family val="2"/>
    </font>
    <font>
      <b/>
      <sz val="11"/>
      <color theme="1"/>
      <name val="Arial"/>
      <family val="2"/>
    </font>
    <font>
      <sz val="11"/>
      <color theme="1"/>
      <name val="Arial"/>
      <family val="2"/>
    </font>
    <font>
      <b/>
      <sz val="11"/>
      <name val="Arial"/>
      <family val="2"/>
    </font>
    <font>
      <sz val="11"/>
      <name val="Arial"/>
      <family val="2"/>
    </font>
    <font>
      <u/>
      <sz val="11"/>
      <name val="Arial"/>
      <family val="2"/>
    </font>
    <font>
      <sz val="26"/>
      <name val="Arial"/>
      <family val="2"/>
    </font>
    <font>
      <sz val="14"/>
      <name val="Arial"/>
      <family val="2"/>
    </font>
    <font>
      <sz val="16"/>
      <name val="Arial"/>
      <family val="2"/>
    </font>
    <font>
      <b/>
      <sz val="12"/>
      <name val="Arial"/>
      <family val="2"/>
    </font>
    <font>
      <sz val="12"/>
      <color theme="1"/>
      <name val="Arial"/>
      <family val="2"/>
    </font>
    <font>
      <sz val="12"/>
      <color theme="1"/>
      <name val="Calibri"/>
      <family val="2"/>
      <scheme val="minor"/>
    </font>
    <font>
      <sz val="14"/>
      <color theme="1"/>
      <name val="Arial"/>
      <family val="2"/>
    </font>
    <font>
      <sz val="11"/>
      <color indexed="8"/>
      <name val="Arial"/>
      <family val="2"/>
    </font>
    <font>
      <b/>
      <sz val="12"/>
      <color theme="1"/>
      <name val="Arial"/>
      <family val="2"/>
    </font>
    <font>
      <sz val="12"/>
      <color indexed="8"/>
      <name val="Arial"/>
      <family val="2"/>
    </font>
  </fonts>
  <fills count="7">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rgb="FF00B050"/>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9">
    <xf numFmtId="0" fontId="0" fillId="0" borderId="0" xfId="0"/>
    <xf numFmtId="0" fontId="4" fillId="0" borderId="0" xfId="0" applyFont="1"/>
    <xf numFmtId="0" fontId="0" fillId="0" borderId="0" xfId="0" applyAlignment="1">
      <alignment horizontal="center" vertical="center"/>
    </xf>
    <xf numFmtId="0" fontId="7" fillId="5" borderId="1" xfId="0" applyFont="1" applyFill="1" applyBorder="1" applyAlignment="1">
      <alignment horizontal="center" vertical="center"/>
    </xf>
    <xf numFmtId="0" fontId="0" fillId="0" borderId="0" xfId="0" applyAlignment="1">
      <alignment vertical="center"/>
    </xf>
    <xf numFmtId="0" fontId="8" fillId="3" borderId="9" xfId="0" applyFont="1" applyFill="1" applyBorder="1" applyAlignment="1">
      <alignment horizontal="center" vertical="center"/>
    </xf>
    <xf numFmtId="0" fontId="8" fillId="0" borderId="1" xfId="0" applyFont="1" applyBorder="1" applyAlignment="1">
      <alignment horizontal="center" vertical="center"/>
    </xf>
    <xf numFmtId="0" fontId="8" fillId="5" borderId="1" xfId="0" applyFont="1" applyFill="1" applyBorder="1" applyAlignment="1">
      <alignment horizontal="center" vertical="center"/>
    </xf>
    <xf numFmtId="0" fontId="9" fillId="3" borderId="9" xfId="0" applyFont="1" applyFill="1" applyBorder="1" applyAlignment="1" applyProtection="1">
      <alignment horizontal="center" vertical="center" wrapText="1"/>
      <protection hidden="1"/>
    </xf>
    <xf numFmtId="0" fontId="9" fillId="4" borderId="9" xfId="0" applyFont="1" applyFill="1" applyBorder="1" applyAlignment="1">
      <alignment horizontal="center" vertical="center" textRotation="90" wrapText="1"/>
    </xf>
    <xf numFmtId="0" fontId="9" fillId="4" borderId="9" xfId="0" applyFont="1" applyFill="1" applyBorder="1" applyAlignment="1" applyProtection="1">
      <alignment horizontal="center" vertical="center" textRotation="90" wrapText="1"/>
      <protection hidden="1"/>
    </xf>
    <xf numFmtId="0" fontId="9" fillId="4" borderId="9" xfId="0" applyFont="1" applyFill="1" applyBorder="1" applyAlignment="1" applyProtection="1">
      <alignment horizontal="center" vertical="center" wrapText="1"/>
      <protection hidden="1"/>
    </xf>
    <xf numFmtId="0" fontId="9" fillId="4" borderId="9" xfId="0" applyFont="1" applyFill="1" applyBorder="1" applyAlignment="1" applyProtection="1">
      <alignment horizontal="center" vertical="center" textRotation="90"/>
      <protection hidden="1"/>
    </xf>
    <xf numFmtId="0" fontId="8" fillId="0" borderId="1" xfId="0" applyFont="1" applyBorder="1" applyAlignment="1" applyProtection="1">
      <alignment horizontal="center" vertical="center" wrapText="1"/>
      <protection locked="0"/>
    </xf>
    <xf numFmtId="0" fontId="9" fillId="5" borderId="1" xfId="0" applyFont="1" applyFill="1" applyBorder="1" applyAlignment="1" applyProtection="1">
      <alignment horizontal="center" vertical="center" wrapText="1"/>
      <protection hidden="1"/>
    </xf>
    <xf numFmtId="0" fontId="8" fillId="0" borderId="1" xfId="0" applyFont="1" applyBorder="1" applyAlignment="1" applyProtection="1">
      <alignment horizontal="center" vertical="center" textRotation="90"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9" fillId="5" borderId="1" xfId="0" applyFont="1" applyFill="1" applyBorder="1" applyAlignment="1">
      <alignment horizontal="center" vertical="center" wrapText="1"/>
    </xf>
    <xf numFmtId="0" fontId="10" fillId="5"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textRotation="90" wrapText="1"/>
      <protection locked="0"/>
    </xf>
    <xf numFmtId="0" fontId="10" fillId="5" borderId="1" xfId="0" applyFont="1" applyFill="1" applyBorder="1" applyAlignment="1" applyProtection="1">
      <alignment horizontal="center" vertical="center" textRotation="90" wrapText="1"/>
      <protection locked="0"/>
    </xf>
    <xf numFmtId="0" fontId="8" fillId="0" borderId="1" xfId="0" applyFont="1" applyBorder="1" applyAlignment="1" applyProtection="1">
      <alignment horizontal="left" vertical="center" wrapText="1"/>
      <protection locked="0"/>
    </xf>
    <xf numFmtId="0" fontId="8" fillId="0"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locked="0"/>
    </xf>
    <xf numFmtId="0" fontId="10"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9" fillId="5" borderId="1" xfId="0" applyFont="1" applyFill="1" applyBorder="1" applyAlignment="1">
      <alignment horizontal="center" vertical="center"/>
    </xf>
    <xf numFmtId="0" fontId="15" fillId="4" borderId="9" xfId="0" applyFont="1" applyFill="1" applyBorder="1" applyAlignment="1" applyProtection="1">
      <alignment horizontal="center" vertical="center" wrapText="1"/>
      <protection hidden="1"/>
    </xf>
    <xf numFmtId="0" fontId="16" fillId="0" borderId="1" xfId="0" applyFont="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7" fillId="0" borderId="0" xfId="0" applyFont="1" applyAlignment="1">
      <alignment horizontal="center" vertical="center"/>
    </xf>
    <xf numFmtId="0" fontId="18" fillId="0" borderId="1" xfId="0" applyFont="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3" fillId="0" borderId="1" xfId="0" applyFont="1" applyFill="1" applyBorder="1" applyAlignment="1" applyProtection="1">
      <alignment horizontal="center" vertical="center" wrapText="1"/>
    </xf>
    <xf numFmtId="0" fontId="16" fillId="0" borderId="1" xfId="0" applyFont="1" applyBorder="1" applyAlignment="1">
      <alignment horizontal="center" vertical="center" wrapText="1"/>
    </xf>
    <xf numFmtId="0" fontId="8" fillId="0" borderId="1" xfId="0" applyFont="1" applyBorder="1"/>
    <xf numFmtId="0" fontId="8" fillId="0" borderId="0" xfId="0" applyFont="1"/>
    <xf numFmtId="0" fontId="8" fillId="0"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0" fillId="5" borderId="1" xfId="0" applyFont="1" applyFill="1" applyBorder="1" applyAlignment="1">
      <alignment horizontal="left" vertical="center" wrapText="1"/>
    </xf>
    <xf numFmtId="0" fontId="7" fillId="0" borderId="1" xfId="0" applyFont="1" applyBorder="1" applyAlignment="1">
      <alignment horizontal="center" vertical="center"/>
    </xf>
    <xf numFmtId="0" fontId="10" fillId="5" borderId="12" xfId="0" applyFont="1" applyFill="1" applyBorder="1" applyAlignment="1">
      <alignment horizontal="center" vertical="center" wrapText="1"/>
    </xf>
    <xf numFmtId="0" fontId="10" fillId="0" borderId="1" xfId="0" applyFont="1" applyFill="1" applyBorder="1" applyAlignment="1" applyProtection="1">
      <alignment horizontal="center" vertical="center" textRotation="90" wrapText="1"/>
      <protection locked="0"/>
    </xf>
    <xf numFmtId="0" fontId="10" fillId="5" borderId="12" xfId="0" applyFont="1" applyFill="1" applyBorder="1" applyAlignment="1">
      <alignment horizontal="left" vertical="center" wrapText="1" indent="1"/>
    </xf>
    <xf numFmtId="0" fontId="10" fillId="5" borderId="1" xfId="0" applyFont="1" applyFill="1" applyBorder="1" applyAlignment="1">
      <alignment horizontal="left" vertical="center" wrapText="1" indent="1"/>
    </xf>
    <xf numFmtId="0" fontId="7" fillId="0" borderId="1" xfId="0" applyFont="1" applyBorder="1" applyAlignment="1">
      <alignment horizontal="center" vertical="center" wrapText="1"/>
    </xf>
    <xf numFmtId="0" fontId="10" fillId="0" borderId="1" xfId="0" applyFont="1" applyBorder="1" applyAlignment="1" applyProtection="1">
      <alignment horizontal="center" vertical="center" textRotation="90"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9" fillId="5" borderId="5" xfId="0" applyFont="1" applyFill="1" applyBorder="1" applyAlignment="1" applyProtection="1">
      <alignment horizontal="center" vertical="center" textRotation="90" wrapText="1"/>
      <protection hidden="1"/>
    </xf>
    <xf numFmtId="0" fontId="0" fillId="5" borderId="0" xfId="0" applyFill="1"/>
    <xf numFmtId="0" fontId="10" fillId="5" borderId="1" xfId="0" applyFont="1" applyFill="1" applyBorder="1" applyAlignment="1" applyProtection="1">
      <alignment horizontal="center" vertical="center" textRotation="90" wrapText="1"/>
      <protection hidden="1"/>
    </xf>
    <xf numFmtId="0" fontId="10" fillId="5" borderId="3" xfId="0" applyFont="1" applyFill="1" applyBorder="1" applyAlignment="1" applyProtection="1">
      <alignment horizontal="center" vertical="center" wrapText="1"/>
      <protection hidden="1"/>
    </xf>
    <xf numFmtId="0" fontId="10" fillId="0" borderId="12" xfId="0" applyFont="1" applyBorder="1" applyAlignment="1">
      <alignment horizontal="center" vertical="center" wrapText="1"/>
    </xf>
    <xf numFmtId="0" fontId="10" fillId="5" borderId="1" xfId="0" applyFont="1" applyFill="1" applyBorder="1" applyAlignment="1" applyProtection="1">
      <alignment horizontal="center" vertical="center" wrapText="1"/>
      <protection hidden="1"/>
    </xf>
    <xf numFmtId="0" fontId="9" fillId="5" borderId="2" xfId="0" applyFont="1" applyFill="1" applyBorder="1" applyAlignment="1">
      <alignment horizontal="center" vertical="center" wrapText="1"/>
    </xf>
    <xf numFmtId="0" fontId="8" fillId="0" borderId="12" xfId="0" applyFont="1" applyBorder="1" applyAlignment="1">
      <alignment horizontal="center" vertical="center" textRotation="90" wrapText="1"/>
    </xf>
    <xf numFmtId="0" fontId="10" fillId="0" borderId="9" xfId="0" applyFont="1" applyFill="1" applyBorder="1" applyAlignment="1">
      <alignment horizontal="center" vertical="center" wrapText="1"/>
    </xf>
    <xf numFmtId="0" fontId="10" fillId="0" borderId="9" xfId="0" applyFont="1" applyFill="1" applyBorder="1" applyAlignment="1" applyProtection="1">
      <alignment horizontal="center"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center" vertical="center" wrapText="1"/>
    </xf>
    <xf numFmtId="0" fontId="7" fillId="5" borderId="13" xfId="0" applyFont="1" applyFill="1" applyBorder="1" applyAlignment="1">
      <alignment horizontal="center" vertical="center"/>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textRotation="90" wrapText="1"/>
      <protection locked="0"/>
    </xf>
    <xf numFmtId="0" fontId="8" fillId="0" borderId="1" xfId="0" applyFont="1" applyBorder="1" applyAlignment="1">
      <alignment horizontal="center" vertical="center" textRotation="90" wrapText="1"/>
    </xf>
    <xf numFmtId="0" fontId="10" fillId="5" borderId="9" xfId="0" applyFont="1" applyFill="1" applyBorder="1" applyAlignment="1">
      <alignment horizontal="center" vertical="center" wrapText="1"/>
    </xf>
    <xf numFmtId="0" fontId="8" fillId="0" borderId="1" xfId="0" applyFont="1" applyBorder="1" applyAlignment="1">
      <alignment horizontal="left" vertical="center" wrapText="1"/>
    </xf>
    <xf numFmtId="0" fontId="10" fillId="5" borderId="9" xfId="0" applyFont="1" applyFill="1" applyBorder="1" applyAlignment="1" applyProtection="1">
      <alignment horizontal="center" vertical="center" wrapText="1"/>
    </xf>
    <xf numFmtId="0" fontId="10" fillId="5" borderId="1" xfId="0" applyFont="1" applyFill="1" applyBorder="1" applyAlignment="1">
      <alignment horizontal="center" vertical="center"/>
    </xf>
    <xf numFmtId="0" fontId="10" fillId="0" borderId="1" xfId="0" applyFont="1" applyBorder="1" applyAlignment="1" applyProtection="1">
      <alignment horizontal="center" vertical="center" textRotation="90" wrapText="1"/>
      <protection locked="0"/>
    </xf>
    <xf numFmtId="0" fontId="8" fillId="0" borderId="1" xfId="0" applyFont="1" applyFill="1" applyBorder="1" applyAlignment="1">
      <alignment horizontal="center" vertical="center" textRotation="90" wrapText="1"/>
    </xf>
    <xf numFmtId="0" fontId="10" fillId="0"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vertical="center"/>
    </xf>
    <xf numFmtId="0" fontId="8" fillId="0" borderId="0" xfId="0" applyFont="1" applyAlignment="1">
      <alignment vertical="center"/>
    </xf>
    <xf numFmtId="0" fontId="10" fillId="0" borderId="1" xfId="0" applyFont="1" applyBorder="1" applyAlignment="1" applyProtection="1">
      <alignment horizontal="center" vertical="center" textRotation="90" wrapText="1"/>
      <protection locked="0"/>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10" fillId="5" borderId="9" xfId="0" applyFont="1" applyFill="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10" fillId="0" borderId="11" xfId="0" applyFont="1" applyFill="1" applyBorder="1" applyAlignment="1" applyProtection="1">
      <alignment horizontal="center" vertical="center" wrapText="1"/>
      <protection locked="0"/>
    </xf>
    <xf numFmtId="0" fontId="8" fillId="0" borderId="11" xfId="0" applyFont="1" applyBorder="1"/>
    <xf numFmtId="0" fontId="0" fillId="0" borderId="0" xfId="0" applyAlignment="1">
      <alignment horizontal="center"/>
    </xf>
    <xf numFmtId="0" fontId="7" fillId="5" borderId="12" xfId="0" applyFont="1" applyFill="1" applyBorder="1" applyAlignment="1">
      <alignment horizontal="center" vertical="center"/>
    </xf>
    <xf numFmtId="0" fontId="7" fillId="0" borderId="12" xfId="0" applyFont="1" applyBorder="1" applyAlignment="1">
      <alignment horizontal="center" vertical="center"/>
    </xf>
    <xf numFmtId="0" fontId="10" fillId="0" borderId="12" xfId="0" applyFont="1" applyBorder="1" applyAlignment="1" applyProtection="1">
      <alignment horizontal="center" vertical="center" textRotation="90" wrapText="1"/>
      <protection locked="0"/>
    </xf>
    <xf numFmtId="0" fontId="7" fillId="0" borderId="12" xfId="0" applyFont="1" applyBorder="1" applyAlignment="1">
      <alignment vertical="center" wrapText="1"/>
    </xf>
    <xf numFmtId="0" fontId="7" fillId="0" borderId="1" xfId="0" applyFont="1" applyBorder="1" applyAlignment="1">
      <alignment vertical="center"/>
    </xf>
    <xf numFmtId="0" fontId="8" fillId="5" borderId="1" xfId="0" applyFont="1" applyFill="1" applyBorder="1" applyAlignment="1">
      <alignment horizontal="center" vertical="center" textRotation="90" wrapText="1"/>
    </xf>
    <xf numFmtId="0" fontId="10" fillId="5" borderId="9"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textRotation="90" wrapText="1"/>
    </xf>
    <xf numFmtId="0" fontId="0" fillId="0" borderId="1" xfId="0" applyBorder="1" applyAlignment="1">
      <alignment horizontal="center" vertical="center"/>
    </xf>
    <xf numFmtId="0" fontId="0" fillId="0" borderId="1" xfId="0" applyBorder="1" applyAlignment="1">
      <alignment textRotation="90"/>
    </xf>
    <xf numFmtId="0" fontId="0" fillId="0" borderId="1" xfId="0" applyBorder="1" applyAlignment="1">
      <alignment vertical="center"/>
    </xf>
    <xf numFmtId="0" fontId="0" fillId="0" borderId="1" xfId="0" applyBorder="1" applyAlignment="1">
      <alignment horizontal="left" vertical="center" wrapText="1"/>
    </xf>
    <xf numFmtId="0" fontId="10" fillId="6" borderId="1" xfId="0" applyFont="1" applyFill="1" applyBorder="1" applyAlignment="1" applyProtection="1">
      <alignment horizontal="center" vertical="center" wrapText="1"/>
      <protection locked="0"/>
    </xf>
    <xf numFmtId="0" fontId="10" fillId="4"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xf>
    <xf numFmtId="0" fontId="8" fillId="6" borderId="1" xfId="0" applyFont="1" applyFill="1" applyBorder="1" applyAlignment="1">
      <alignment horizontal="center" vertical="center"/>
    </xf>
    <xf numFmtId="0" fontId="7" fillId="5" borderId="2" xfId="0" applyFont="1" applyFill="1" applyBorder="1" applyAlignment="1">
      <alignment horizontal="center" vertical="center" wrapText="1"/>
    </xf>
    <xf numFmtId="0" fontId="18" fillId="5"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0" fontId="0" fillId="4" borderId="1" xfId="0" applyFill="1" applyBorder="1" applyAlignment="1">
      <alignment horizontal="center" vertical="center"/>
    </xf>
    <xf numFmtId="0" fontId="10"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12" xfId="0" applyFont="1" applyBorder="1" applyAlignment="1">
      <alignment horizontal="center" vertical="center"/>
    </xf>
    <xf numFmtId="0" fontId="10" fillId="5" borderId="1" xfId="0" applyFont="1" applyFill="1" applyBorder="1" applyAlignment="1" applyProtection="1">
      <alignment horizontal="center" vertical="center" wrapText="1"/>
      <protection hidden="1"/>
    </xf>
    <xf numFmtId="0" fontId="8" fillId="0" borderId="1" xfId="0" applyFont="1" applyBorder="1" applyAlignment="1">
      <alignment textRotation="90" wrapText="1"/>
    </xf>
    <xf numFmtId="0" fontId="8" fillId="5" borderId="1" xfId="0" applyFont="1" applyFill="1" applyBorder="1" applyAlignment="1">
      <alignment horizontal="center" vertical="center" wrapText="1"/>
    </xf>
    <xf numFmtId="0" fontId="10" fillId="6" borderId="1" xfId="0" applyFont="1" applyFill="1" applyBorder="1" applyAlignment="1" applyProtection="1">
      <alignment horizontal="center" vertical="center" wrapText="1"/>
      <protection hidden="1"/>
    </xf>
    <xf numFmtId="0" fontId="10" fillId="0" borderId="12" xfId="0" applyFont="1" applyBorder="1" applyAlignment="1" applyProtection="1">
      <alignment horizontal="center" vertical="center" wrapText="1"/>
      <protection locked="0"/>
    </xf>
    <xf numFmtId="0" fontId="10" fillId="5" borderId="12" xfId="0" applyFont="1" applyFill="1" applyBorder="1" applyAlignment="1" applyProtection="1">
      <alignment horizontal="center" vertical="center" wrapText="1"/>
      <protection locked="0"/>
    </xf>
    <xf numFmtId="0" fontId="0" fillId="0" borderId="12" xfId="0" applyBorder="1"/>
    <xf numFmtId="0" fontId="10" fillId="0" borderId="1" xfId="0" applyFont="1" applyBorder="1" applyAlignment="1" applyProtection="1">
      <alignment horizontal="center" vertical="center" textRotation="90" wrapText="1"/>
      <protection locked="0"/>
    </xf>
    <xf numFmtId="0" fontId="10"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textRotation="90" wrapText="1"/>
    </xf>
    <xf numFmtId="0" fontId="8" fillId="0" borderId="1" xfId="0" applyFont="1" applyBorder="1" applyAlignment="1">
      <alignment horizontal="center" vertical="center" wrapText="1"/>
    </xf>
    <xf numFmtId="0" fontId="10" fillId="0" borderId="1" xfId="0" applyFont="1" applyBorder="1" applyAlignment="1" applyProtection="1">
      <alignment horizontal="center" vertical="center" textRotation="90" wrapText="1"/>
      <protection locked="0"/>
    </xf>
    <xf numFmtId="0" fontId="10"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1" xfId="0" applyFont="1" applyBorder="1" applyAlignment="1">
      <alignment horizontal="center" vertical="center" wrapText="1"/>
    </xf>
    <xf numFmtId="0" fontId="15" fillId="4" borderId="9" xfId="0" applyFont="1" applyFill="1" applyBorder="1" applyAlignment="1">
      <alignment horizontal="center" vertical="center" textRotation="90" wrapText="1"/>
    </xf>
    <xf numFmtId="0" fontId="15" fillId="4" borderId="9" xfId="0" applyFont="1" applyFill="1" applyBorder="1" applyAlignment="1" applyProtection="1">
      <alignment horizontal="center" vertical="center" textRotation="90" wrapText="1"/>
      <protection hidden="1"/>
    </xf>
    <xf numFmtId="0" fontId="3" fillId="5" borderId="1"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textRotation="90" wrapText="1"/>
      <protection hidden="1"/>
    </xf>
    <xf numFmtId="0" fontId="3" fillId="5" borderId="1" xfId="0" applyFont="1" applyFill="1" applyBorder="1" applyAlignment="1" applyProtection="1">
      <alignment horizontal="center" vertical="center" wrapText="1"/>
      <protection hidden="1"/>
    </xf>
    <xf numFmtId="0" fontId="15" fillId="5" borderId="1" xfId="0" applyFont="1" applyFill="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6" borderId="1" xfId="0" applyFont="1" applyFill="1" applyBorder="1" applyAlignment="1" applyProtection="1">
      <alignment horizontal="center" vertical="center" wrapText="1"/>
      <protection locked="0"/>
    </xf>
    <xf numFmtId="0" fontId="16"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9" xfId="0" applyFont="1" applyFill="1" applyBorder="1" applyAlignment="1" applyProtection="1">
      <alignment horizontal="center" vertical="center" wrapText="1"/>
      <protection hidden="1"/>
    </xf>
    <xf numFmtId="0" fontId="15" fillId="5" borderId="9" xfId="0" applyFont="1" applyFill="1" applyBorder="1" applyAlignment="1" applyProtection="1">
      <alignment horizontal="center" vertical="center" textRotation="90" wrapText="1"/>
      <protection hidden="1"/>
    </xf>
    <xf numFmtId="0" fontId="16" fillId="5" borderId="1" xfId="0" applyFont="1" applyFill="1" applyBorder="1" applyAlignment="1" applyProtection="1">
      <alignment horizontal="center" vertical="center" textRotation="90" wrapText="1"/>
      <protection locked="0"/>
    </xf>
    <xf numFmtId="0" fontId="3" fillId="0" borderId="1" xfId="0" applyFont="1" applyBorder="1" applyAlignment="1" applyProtection="1">
      <alignment horizontal="center" vertical="center" textRotation="90" wrapText="1"/>
      <protection locked="0"/>
    </xf>
    <xf numFmtId="0" fontId="3" fillId="5" borderId="9" xfId="0" applyFont="1" applyFill="1" applyBorder="1" applyAlignment="1" applyProtection="1">
      <alignment horizontal="center" vertical="center" textRotation="90" wrapText="1"/>
      <protection hidden="1"/>
    </xf>
    <xf numFmtId="0" fontId="3" fillId="5" borderId="1" xfId="0" applyFont="1" applyFill="1" applyBorder="1" applyAlignment="1" applyProtection="1">
      <alignment horizontal="center" vertical="center" wrapText="1"/>
    </xf>
    <xf numFmtId="0" fontId="20" fillId="5"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21" fillId="0" borderId="1"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20" fillId="5" borderId="13" xfId="0" applyFont="1" applyFill="1" applyBorder="1" applyAlignment="1">
      <alignment horizontal="center" vertical="center" wrapText="1"/>
    </xf>
    <xf numFmtId="0" fontId="16" fillId="0" borderId="1" xfId="0" applyFont="1" applyBorder="1" applyAlignment="1" applyProtection="1">
      <alignment horizontal="center" vertical="center" textRotation="90" wrapText="1"/>
      <protection locked="0"/>
    </xf>
    <xf numFmtId="0" fontId="16" fillId="0" borderId="12" xfId="0" applyFont="1" applyBorder="1" applyAlignment="1">
      <alignment horizontal="center" vertical="center" textRotation="90" wrapText="1"/>
    </xf>
    <xf numFmtId="0" fontId="16" fillId="0" borderId="1" xfId="0" applyFont="1" applyBorder="1" applyAlignment="1">
      <alignment horizontal="center" vertical="center" textRotation="90" wrapText="1"/>
    </xf>
    <xf numFmtId="0" fontId="16" fillId="6"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20" fillId="0" borderId="1" xfId="0" applyFont="1" applyBorder="1" applyAlignment="1">
      <alignment horizontal="center" vertical="center" wrapText="1"/>
    </xf>
    <xf numFmtId="0" fontId="8" fillId="3" borderId="9" xfId="0" applyFont="1" applyFill="1" applyBorder="1" applyAlignment="1">
      <alignment horizontal="center" vertical="center" wrapText="1"/>
    </xf>
    <xf numFmtId="0" fontId="10" fillId="0" borderId="1" xfId="0" applyFont="1" applyBorder="1" applyAlignment="1" applyProtection="1">
      <alignment horizontal="center" vertical="center" wrapText="1"/>
      <protection locked="0"/>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5"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center" vertical="center" wrapText="1"/>
      <protection locked="0"/>
    </xf>
    <xf numFmtId="0" fontId="10" fillId="0" borderId="1" xfId="0" applyFont="1" applyBorder="1" applyAlignment="1" applyProtection="1">
      <alignment horizontal="center" vertical="center" textRotation="90" wrapText="1"/>
      <protection locked="0"/>
    </xf>
    <xf numFmtId="0" fontId="8" fillId="0" borderId="1" xfId="0" applyFont="1" applyBorder="1" applyAlignment="1">
      <alignment horizontal="center" vertical="center" textRotation="90" wrapText="1"/>
    </xf>
    <xf numFmtId="0" fontId="0" fillId="0" borderId="0" xfId="0" applyFill="1"/>
    <xf numFmtId="0" fontId="10" fillId="0" borderId="1" xfId="0" applyFont="1" applyBorder="1" applyAlignment="1">
      <alignment horizontal="center" vertical="center" wrapText="1"/>
    </xf>
    <xf numFmtId="0" fontId="14" fillId="2" borderId="1" xfId="0" applyFont="1" applyFill="1" applyBorder="1" applyAlignment="1" applyProtection="1">
      <alignment horizontal="center" vertical="center" textRotation="90" wrapText="1"/>
      <protection hidden="1"/>
    </xf>
    <xf numFmtId="0" fontId="12" fillId="0" borderId="1" xfId="0" applyFont="1" applyBorder="1" applyAlignment="1">
      <alignment horizontal="center" vertical="center" textRotation="90" wrapText="1"/>
    </xf>
    <xf numFmtId="0" fontId="0" fillId="0" borderId="1" xfId="0" applyBorder="1" applyAlignment="1">
      <alignment horizontal="center"/>
    </xf>
    <xf numFmtId="0" fontId="10" fillId="0" borderId="1" xfId="0" applyFont="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hidden="1"/>
    </xf>
    <xf numFmtId="0" fontId="9" fillId="3" borderId="3" xfId="0" applyFont="1" applyFill="1" applyBorder="1" applyAlignment="1" applyProtection="1">
      <alignment horizontal="center" vertical="center" wrapText="1"/>
      <protection hidden="1"/>
    </xf>
    <xf numFmtId="0" fontId="9" fillId="3" borderId="4" xfId="0" applyFont="1" applyFill="1" applyBorder="1" applyAlignment="1" applyProtection="1">
      <alignment horizontal="center" vertical="center" wrapText="1"/>
      <protection hidden="1"/>
    </xf>
    <xf numFmtId="0" fontId="9" fillId="3" borderId="5" xfId="0" applyFont="1" applyFill="1" applyBorder="1" applyAlignment="1" applyProtection="1">
      <alignment horizontal="center" vertical="center" wrapText="1"/>
      <protection hidden="1"/>
    </xf>
    <xf numFmtId="0" fontId="10" fillId="0" borderId="1" xfId="0" applyFont="1" applyBorder="1" applyAlignment="1" applyProtection="1">
      <alignment horizontal="center" vertical="center" textRotation="90" wrapText="1"/>
      <protection locked="0"/>
    </xf>
    <xf numFmtId="0" fontId="3" fillId="0" borderId="1" xfId="0" applyFont="1" applyBorder="1" applyAlignment="1" applyProtection="1">
      <alignment horizontal="center" vertical="center" wrapText="1"/>
      <protection locked="0"/>
    </xf>
    <xf numFmtId="0" fontId="8" fillId="3" borderId="1" xfId="0" applyFont="1" applyFill="1" applyBorder="1" applyAlignment="1">
      <alignment horizontal="center" vertical="center" wrapText="1"/>
    </xf>
    <xf numFmtId="0" fontId="9" fillId="3" borderId="1"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2" fillId="2" borderId="6" xfId="0" applyFont="1" applyFill="1" applyBorder="1" applyAlignment="1" applyProtection="1">
      <alignment horizontal="center" vertical="center" wrapText="1"/>
      <protection hidden="1"/>
    </xf>
    <xf numFmtId="0" fontId="2" fillId="2" borderId="7" xfId="0" applyFont="1" applyFill="1" applyBorder="1" applyAlignment="1" applyProtection="1">
      <alignment horizontal="center" vertical="center" wrapText="1"/>
      <protection hidden="1"/>
    </xf>
    <xf numFmtId="0" fontId="2" fillId="2" borderId="8" xfId="0" applyFont="1" applyFill="1" applyBorder="1" applyAlignment="1" applyProtection="1">
      <alignment horizontal="center" vertical="center" wrapText="1"/>
      <protection hidden="1"/>
    </xf>
    <xf numFmtId="0" fontId="1" fillId="2" borderId="3" xfId="0" applyFont="1" applyFill="1" applyBorder="1" applyAlignment="1" applyProtection="1">
      <alignment horizontal="center" vertical="center" wrapText="1"/>
      <protection hidden="1"/>
    </xf>
    <xf numFmtId="0" fontId="1" fillId="2" borderId="4" xfId="0" applyFont="1" applyFill="1" applyBorder="1" applyAlignment="1" applyProtection="1">
      <alignment horizontal="center" vertical="center" wrapText="1"/>
      <protection hidden="1"/>
    </xf>
    <xf numFmtId="0" fontId="1" fillId="2" borderId="5" xfId="0" applyFont="1" applyFill="1" applyBorder="1" applyAlignment="1" applyProtection="1">
      <alignment horizontal="center" vertical="center" wrapText="1"/>
      <protection hidden="1"/>
    </xf>
    <xf numFmtId="0" fontId="1" fillId="2" borderId="6" xfId="0" applyFont="1" applyFill="1" applyBorder="1" applyAlignment="1" applyProtection="1">
      <alignment horizontal="center" vertical="center" wrapText="1"/>
      <protection hidden="1"/>
    </xf>
    <xf numFmtId="0" fontId="1" fillId="2" borderId="7" xfId="0" applyFont="1" applyFill="1" applyBorder="1" applyAlignment="1" applyProtection="1">
      <alignment horizontal="center" vertical="center" wrapText="1"/>
      <protection hidden="1"/>
    </xf>
    <xf numFmtId="0" fontId="1" fillId="2" borderId="8" xfId="0" applyFont="1" applyFill="1" applyBorder="1" applyAlignment="1" applyProtection="1">
      <alignment horizontal="center" vertical="center" wrapText="1"/>
      <protection hidden="1"/>
    </xf>
    <xf numFmtId="0" fontId="8" fillId="3" borderId="1" xfId="0" applyFont="1" applyFill="1" applyBorder="1" applyAlignment="1">
      <alignment horizontal="center"/>
    </xf>
    <xf numFmtId="0" fontId="10" fillId="5" borderId="1" xfId="0" applyFont="1" applyFill="1" applyBorder="1" applyAlignment="1">
      <alignment horizontal="center" vertical="center" textRotation="90" wrapText="1"/>
    </xf>
    <xf numFmtId="0" fontId="10" fillId="5" borderId="10" xfId="0" applyFont="1" applyFill="1" applyBorder="1" applyAlignment="1">
      <alignment horizontal="center" vertical="center" textRotation="90" wrapText="1"/>
    </xf>
    <xf numFmtId="0" fontId="10" fillId="5" borderId="11" xfId="0" applyFont="1" applyFill="1" applyBorder="1" applyAlignment="1">
      <alignment horizontal="center" vertical="center" textRotation="90" wrapText="1"/>
    </xf>
    <xf numFmtId="0" fontId="10" fillId="5" borderId="9"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9" fillId="5" borderId="1" xfId="0" applyFont="1" applyFill="1" applyBorder="1" applyAlignment="1">
      <alignment horizontal="center" vertical="center" textRotation="90" wrapText="1"/>
    </xf>
    <xf numFmtId="0" fontId="9" fillId="5" borderId="9" xfId="0" applyFont="1" applyFill="1" applyBorder="1" applyAlignment="1">
      <alignment horizontal="center" vertical="center" textRotation="90" wrapText="1"/>
    </xf>
    <xf numFmtId="0" fontId="8" fillId="0" borderId="1" xfId="0" applyFont="1" applyBorder="1" applyAlignment="1">
      <alignment horizontal="center" vertical="center" wrapText="1"/>
    </xf>
    <xf numFmtId="0" fontId="9" fillId="3" borderId="2" xfId="0" applyFont="1" applyFill="1" applyBorder="1" applyAlignment="1" applyProtection="1">
      <alignment horizontal="center" vertical="center" wrapText="1"/>
      <protection hidden="1"/>
    </xf>
    <xf numFmtId="0" fontId="9" fillId="3" borderId="12" xfId="0" applyFont="1" applyFill="1" applyBorder="1" applyAlignment="1" applyProtection="1">
      <alignment horizontal="center" vertical="center" wrapText="1"/>
      <protection hidden="1"/>
    </xf>
    <xf numFmtId="0" fontId="9" fillId="3" borderId="13" xfId="0" applyFont="1" applyFill="1" applyBorder="1" applyAlignment="1" applyProtection="1">
      <alignment horizontal="center" vertical="center" wrapText="1"/>
      <protection hidden="1"/>
    </xf>
    <xf numFmtId="0" fontId="8" fillId="3" borderId="2" xfId="0" applyFont="1" applyFill="1" applyBorder="1" applyAlignment="1">
      <alignment horizontal="center"/>
    </xf>
    <xf numFmtId="0" fontId="8" fillId="3" borderId="13" xfId="0" applyFont="1" applyFill="1" applyBorder="1" applyAlignment="1">
      <alignment horizontal="center"/>
    </xf>
    <xf numFmtId="0" fontId="8" fillId="3" borderId="12" xfId="0" applyFont="1" applyFill="1" applyBorder="1" applyAlignment="1">
      <alignment horizontal="center"/>
    </xf>
    <xf numFmtId="0" fontId="10" fillId="5" borderId="1" xfId="0" applyFont="1" applyFill="1" applyBorder="1" applyAlignment="1" applyProtection="1">
      <alignment horizontal="center" vertical="center" wrapText="1"/>
      <protection hidden="1"/>
    </xf>
    <xf numFmtId="0" fontId="9" fillId="5" borderId="10" xfId="0" applyFont="1" applyFill="1" applyBorder="1" applyAlignment="1">
      <alignment horizontal="center" vertical="center" textRotation="90" wrapText="1"/>
    </xf>
    <xf numFmtId="0" fontId="9" fillId="5" borderId="11" xfId="0" applyFont="1" applyFill="1" applyBorder="1" applyAlignment="1">
      <alignment horizontal="center" vertical="center" textRotation="90" wrapText="1"/>
    </xf>
    <xf numFmtId="0" fontId="8" fillId="0" borderId="9" xfId="0" applyFont="1" applyBorder="1" applyAlignment="1">
      <alignment horizontal="center" vertical="center" textRotation="90"/>
    </xf>
    <xf numFmtId="0" fontId="8" fillId="0" borderId="10" xfId="0" applyFont="1" applyBorder="1" applyAlignment="1">
      <alignment horizontal="center" vertical="center" textRotation="90"/>
    </xf>
    <xf numFmtId="0" fontId="8" fillId="0" borderId="11" xfId="0" applyFont="1" applyBorder="1" applyAlignment="1">
      <alignment horizontal="center" vertical="center" textRotation="90"/>
    </xf>
    <xf numFmtId="0" fontId="0" fillId="0" borderId="9" xfId="0" applyBorder="1" applyAlignment="1">
      <alignment horizontal="center" vertical="center" textRotation="90"/>
    </xf>
    <xf numFmtId="0" fontId="0" fillId="0" borderId="10" xfId="0" applyBorder="1" applyAlignment="1">
      <alignment horizontal="center" vertical="center" textRotation="90"/>
    </xf>
    <xf numFmtId="0" fontId="0" fillId="0" borderId="11" xfId="0" applyBorder="1" applyAlignment="1">
      <alignment horizontal="center" vertical="center" textRotation="90"/>
    </xf>
    <xf numFmtId="0" fontId="9" fillId="4" borderId="2" xfId="0" applyFont="1" applyFill="1" applyBorder="1" applyAlignment="1" applyProtection="1">
      <alignment horizontal="center" vertical="center" wrapText="1"/>
      <protection hidden="1"/>
    </xf>
    <xf numFmtId="0" fontId="9" fillId="4" borderId="12" xfId="0" applyFont="1" applyFill="1" applyBorder="1" applyAlignment="1" applyProtection="1">
      <alignment horizontal="center" vertical="center" wrapText="1"/>
      <protection hidden="1"/>
    </xf>
    <xf numFmtId="0" fontId="0" fillId="0" borderId="1" xfId="0" applyBorder="1" applyAlignment="1">
      <alignment horizontal="center" vertical="center" wrapText="1"/>
    </xf>
    <xf numFmtId="0" fontId="15" fillId="5" borderId="9" xfId="0" applyFont="1" applyFill="1" applyBorder="1" applyAlignment="1" applyProtection="1">
      <alignment horizontal="center" vertical="center" wrapText="1"/>
      <protection hidden="1"/>
    </xf>
    <xf numFmtId="0" fontId="15" fillId="5" borderId="10" xfId="0" applyFont="1" applyFill="1" applyBorder="1" applyAlignment="1" applyProtection="1">
      <alignment horizontal="center" vertical="center" wrapText="1"/>
      <protection hidden="1"/>
    </xf>
    <xf numFmtId="0" fontId="15" fillId="5" borderId="11" xfId="0" applyFont="1" applyFill="1" applyBorder="1" applyAlignment="1" applyProtection="1">
      <alignment horizontal="center" vertical="center" wrapText="1"/>
      <protection hidden="1"/>
    </xf>
    <xf numFmtId="0" fontId="15" fillId="5" borderId="9" xfId="0" applyFont="1" applyFill="1" applyBorder="1" applyAlignment="1" applyProtection="1">
      <alignment horizontal="center" vertical="center" textRotation="90" wrapText="1"/>
      <protection hidden="1"/>
    </xf>
    <xf numFmtId="0" fontId="15" fillId="5" borderId="10" xfId="0" applyFont="1" applyFill="1" applyBorder="1" applyAlignment="1" applyProtection="1">
      <alignment horizontal="center" vertical="center" textRotation="90" wrapText="1"/>
      <protection hidden="1"/>
    </xf>
    <xf numFmtId="0" fontId="15" fillId="5" borderId="11" xfId="0" applyFont="1" applyFill="1" applyBorder="1" applyAlignment="1" applyProtection="1">
      <alignment horizontal="center" vertical="center" textRotation="90" wrapText="1"/>
      <protection hidden="1"/>
    </xf>
    <xf numFmtId="0" fontId="15" fillId="5" borderId="9" xfId="0" applyFont="1" applyFill="1" applyBorder="1" applyAlignment="1">
      <alignment horizontal="center" vertical="center" textRotation="90" wrapText="1"/>
    </xf>
    <xf numFmtId="0" fontId="15" fillId="5" borderId="10" xfId="0" applyFont="1" applyFill="1" applyBorder="1" applyAlignment="1">
      <alignment horizontal="center" vertical="center" textRotation="90" wrapText="1"/>
    </xf>
    <xf numFmtId="0" fontId="15" fillId="5" borderId="11" xfId="0" applyFont="1" applyFill="1" applyBorder="1" applyAlignment="1">
      <alignment horizontal="center" vertical="center" textRotation="90" wrapText="1"/>
    </xf>
  </cellXfs>
  <cellStyles count="1">
    <cellStyle name="Normal" xfId="0" builtinId="0"/>
  </cellStyles>
  <dxfs count="129">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
      <font>
        <b/>
        <i val="0"/>
      </font>
      <fill>
        <patternFill>
          <bgColor indexed="10"/>
        </patternFill>
      </fill>
    </dxf>
    <dxf>
      <font>
        <b/>
        <i val="0"/>
      </font>
      <fill>
        <patternFill>
          <bgColor indexed="53"/>
        </patternFill>
      </fill>
    </dxf>
    <dxf>
      <font>
        <b/>
        <i val="0"/>
      </font>
      <fill>
        <patternFill>
          <bgColor indexed="13"/>
        </patternFill>
      </fill>
    </dxf>
  </dxfs>
  <tableStyles count="0" defaultTableStyle="TableStyleMedium2" defaultPivotStyle="PivotStyleLight16"/>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386952</xdr:colOff>
      <xdr:row>0</xdr:row>
      <xdr:rowOff>317546</xdr:rowOff>
    </xdr:from>
    <xdr:to>
      <xdr:col>3</xdr:col>
      <xdr:colOff>1890117</xdr:colOff>
      <xdr:row>5</xdr:row>
      <xdr:rowOff>1037417</xdr:rowOff>
    </xdr:to>
    <xdr:pic>
      <xdr:nvPicPr>
        <xdr:cNvPr id="3" name="Imagen 2" descr="CSN">
          <a:extLst>
            <a:ext uri="{FF2B5EF4-FFF2-40B4-BE49-F238E27FC236}">
              <a16:creationId xmlns:a16="http://schemas.microsoft.com/office/drawing/2014/main" id="{3026ACF1-0B6F-4289-8A32-B364575CA728}"/>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4172"/>
        <a:stretch/>
      </xdr:blipFill>
      <xdr:spPr bwMode="auto">
        <a:xfrm>
          <a:off x="386952" y="317546"/>
          <a:ext cx="4569024" cy="19104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81643</xdr:colOff>
      <xdr:row>0</xdr:row>
      <xdr:rowOff>176893</xdr:rowOff>
    </xdr:from>
    <xdr:to>
      <xdr:col>3</xdr:col>
      <xdr:colOff>1360714</xdr:colOff>
      <xdr:row>5</xdr:row>
      <xdr:rowOff>857338</xdr:rowOff>
    </xdr:to>
    <xdr:pic>
      <xdr:nvPicPr>
        <xdr:cNvPr id="4" name="Imagen 3" descr="CSN">
          <a:extLst>
            <a:ext uri="{FF2B5EF4-FFF2-40B4-BE49-F238E27FC236}">
              <a16:creationId xmlns:a16="http://schemas.microsoft.com/office/drawing/2014/main" id="{5535EF53-01B6-45F8-9E6D-1545DDBA11B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4172"/>
        <a:stretch/>
      </xdr:blipFill>
      <xdr:spPr bwMode="auto">
        <a:xfrm>
          <a:off x="81643" y="176893"/>
          <a:ext cx="3905250" cy="1632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23814</xdr:rowOff>
    </xdr:from>
    <xdr:to>
      <xdr:col>4</xdr:col>
      <xdr:colOff>11906</xdr:colOff>
      <xdr:row>11</xdr:row>
      <xdr:rowOff>805146</xdr:rowOff>
    </xdr:to>
    <xdr:pic>
      <xdr:nvPicPr>
        <xdr:cNvPr id="4" name="Imagen 3" descr="CSN">
          <a:extLst>
            <a:ext uri="{FF2B5EF4-FFF2-40B4-BE49-F238E27FC236}">
              <a16:creationId xmlns:a16="http://schemas.microsoft.com/office/drawing/2014/main" id="{5A672F08-8936-455F-830A-1E616EA3B16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4172"/>
        <a:stretch/>
      </xdr:blipFill>
      <xdr:spPr bwMode="auto">
        <a:xfrm>
          <a:off x="0" y="214314"/>
          <a:ext cx="3690937" cy="1543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428625</xdr:colOff>
      <xdr:row>7</xdr:row>
      <xdr:rowOff>111125</xdr:rowOff>
    </xdr:from>
    <xdr:to>
      <xdr:col>2</xdr:col>
      <xdr:colOff>3063875</xdr:colOff>
      <xdr:row>11</xdr:row>
      <xdr:rowOff>982070</xdr:rowOff>
    </xdr:to>
    <xdr:pic>
      <xdr:nvPicPr>
        <xdr:cNvPr id="4" name="Imagen 3" descr="CSN">
          <a:extLst>
            <a:ext uri="{FF2B5EF4-FFF2-40B4-BE49-F238E27FC236}">
              <a16:creationId xmlns:a16="http://schemas.microsoft.com/office/drawing/2014/main" id="{C96EEFF9-97E3-43B2-AE0E-2F3578E2DFD3}"/>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4172"/>
        <a:stretch/>
      </xdr:blipFill>
      <xdr:spPr bwMode="auto">
        <a:xfrm>
          <a:off x="428625" y="301625"/>
          <a:ext cx="3905250" cy="1632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13606</xdr:colOff>
      <xdr:row>6</xdr:row>
      <xdr:rowOff>95250</xdr:rowOff>
    </xdr:from>
    <xdr:to>
      <xdr:col>3</xdr:col>
      <xdr:colOff>503463</xdr:colOff>
      <xdr:row>11</xdr:row>
      <xdr:rowOff>775695</xdr:rowOff>
    </xdr:to>
    <xdr:pic>
      <xdr:nvPicPr>
        <xdr:cNvPr id="4" name="Imagen 3" descr="CSN">
          <a:extLst>
            <a:ext uri="{FF2B5EF4-FFF2-40B4-BE49-F238E27FC236}">
              <a16:creationId xmlns:a16="http://schemas.microsoft.com/office/drawing/2014/main" id="{780C696C-B663-458F-A525-7DEE0F42EA1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4172"/>
        <a:stretch/>
      </xdr:blipFill>
      <xdr:spPr bwMode="auto">
        <a:xfrm>
          <a:off x="13606" y="95250"/>
          <a:ext cx="3905250" cy="1632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AC72"/>
  <sheetViews>
    <sheetView zoomScale="64" zoomScaleNormal="64" workbookViewId="0">
      <selection activeCell="U9" sqref="U9"/>
    </sheetView>
  </sheetViews>
  <sheetFormatPr baseColWidth="10" defaultRowHeight="15.75" x14ac:dyDescent="0.25"/>
  <cols>
    <col min="3" max="3" width="23.140625" style="2" customWidth="1"/>
    <col min="4" max="4" width="37.5703125" style="2" customWidth="1"/>
    <col min="5" max="5" width="14.5703125" style="2" customWidth="1"/>
    <col min="6" max="6" width="20.28515625" style="36" customWidth="1"/>
    <col min="7" max="7" width="42.85546875" style="2" customWidth="1"/>
    <col min="8" max="8" width="22" style="4" customWidth="1"/>
    <col min="9" max="9" width="23" customWidth="1"/>
    <col min="10" max="10" width="15.7109375" customWidth="1"/>
    <col min="11" max="11" width="18" style="2" customWidth="1"/>
    <col min="12" max="12" width="4.5703125" style="2" customWidth="1"/>
    <col min="13" max="13" width="5.5703125" style="2" customWidth="1"/>
    <col min="14" max="14" width="7.28515625" style="2" customWidth="1"/>
    <col min="15" max="15" width="11.42578125" style="2"/>
    <col min="16" max="16" width="6.28515625" style="2" customWidth="1"/>
    <col min="17" max="17" width="8" style="2" customWidth="1"/>
    <col min="18" max="18" width="7" style="2" customWidth="1"/>
    <col min="19" max="19" width="16.85546875" style="2" customWidth="1"/>
    <col min="20" max="20" width="7" style="2" customWidth="1"/>
    <col min="21" max="21" width="17.42578125" style="2" customWidth="1"/>
    <col min="22" max="22" width="7" style="2" customWidth="1"/>
    <col min="23" max="23" width="6.5703125" style="2" customWidth="1"/>
    <col min="24" max="25" width="7.85546875" style="2" customWidth="1"/>
    <col min="26" max="26" width="13.28515625" style="2" customWidth="1"/>
    <col min="27" max="27" width="15.85546875" style="2" customWidth="1"/>
    <col min="28" max="28" width="13.42578125" style="2" customWidth="1"/>
    <col min="29" max="29" width="74.42578125" style="2" customWidth="1"/>
  </cols>
  <sheetData>
    <row r="1" spans="1:29" ht="33" customHeight="1" x14ac:dyDescent="0.25">
      <c r="A1" s="178"/>
      <c r="B1" s="178"/>
      <c r="C1" s="178"/>
      <c r="D1" s="178"/>
      <c r="E1" s="188" t="s">
        <v>0</v>
      </c>
      <c r="F1" s="189"/>
      <c r="G1" s="189"/>
      <c r="H1" s="189"/>
      <c r="I1" s="189"/>
      <c r="J1" s="189"/>
      <c r="K1" s="189"/>
      <c r="L1" s="189"/>
      <c r="M1" s="189"/>
      <c r="N1" s="189"/>
      <c r="O1" s="189"/>
      <c r="P1" s="189"/>
      <c r="Q1" s="189"/>
      <c r="R1" s="189"/>
      <c r="S1" s="189"/>
      <c r="T1" s="189"/>
      <c r="U1" s="189"/>
      <c r="V1" s="189"/>
      <c r="W1" s="189"/>
      <c r="X1" s="189"/>
      <c r="Y1" s="189"/>
      <c r="Z1" s="189"/>
      <c r="AA1" s="189"/>
      <c r="AB1" s="189"/>
      <c r="AC1" s="190"/>
    </row>
    <row r="2" spans="1:29" ht="15" x14ac:dyDescent="0.25">
      <c r="A2" s="178"/>
      <c r="B2" s="178"/>
      <c r="C2" s="178"/>
      <c r="D2" s="178"/>
      <c r="E2" s="191"/>
      <c r="F2" s="192"/>
      <c r="G2" s="192"/>
      <c r="H2" s="192"/>
      <c r="I2" s="192"/>
      <c r="J2" s="192"/>
      <c r="K2" s="192"/>
      <c r="L2" s="192"/>
      <c r="M2" s="192"/>
      <c r="N2" s="192"/>
      <c r="O2" s="192"/>
      <c r="P2" s="192"/>
      <c r="Q2" s="192"/>
      <c r="R2" s="192"/>
      <c r="S2" s="192"/>
      <c r="T2" s="192"/>
      <c r="U2" s="192"/>
      <c r="V2" s="192"/>
      <c r="W2" s="192"/>
      <c r="X2" s="192"/>
      <c r="Y2" s="192"/>
      <c r="Z2" s="192"/>
      <c r="AA2" s="192"/>
      <c r="AB2" s="192"/>
      <c r="AC2" s="193"/>
    </row>
    <row r="3" spans="1:29" ht="15" x14ac:dyDescent="0.25">
      <c r="A3" s="178"/>
      <c r="B3" s="178"/>
      <c r="C3" s="178"/>
      <c r="D3" s="178"/>
      <c r="E3" s="194" t="s">
        <v>1</v>
      </c>
      <c r="F3" s="195"/>
      <c r="G3" s="195"/>
      <c r="H3" s="195"/>
      <c r="I3" s="195"/>
      <c r="J3" s="195"/>
      <c r="K3" s="195"/>
      <c r="L3" s="195"/>
      <c r="M3" s="195"/>
      <c r="N3" s="195"/>
      <c r="O3" s="195"/>
      <c r="P3" s="195"/>
      <c r="Q3" s="195"/>
      <c r="R3" s="195"/>
      <c r="S3" s="195"/>
      <c r="T3" s="195"/>
      <c r="U3" s="195"/>
      <c r="V3" s="195"/>
      <c r="W3" s="195"/>
      <c r="X3" s="195"/>
      <c r="Y3" s="195"/>
      <c r="Z3" s="195"/>
      <c r="AA3" s="195"/>
      <c r="AB3" s="195"/>
      <c r="AC3" s="196"/>
    </row>
    <row r="4" spans="1:29" ht="15" x14ac:dyDescent="0.25">
      <c r="A4" s="178"/>
      <c r="B4" s="178"/>
      <c r="C4" s="178"/>
      <c r="D4" s="178"/>
      <c r="E4" s="197"/>
      <c r="F4" s="198"/>
      <c r="G4" s="198"/>
      <c r="H4" s="198"/>
      <c r="I4" s="198"/>
      <c r="J4" s="198"/>
      <c r="K4" s="198"/>
      <c r="L4" s="198"/>
      <c r="M4" s="198"/>
      <c r="N4" s="198"/>
      <c r="O4" s="198"/>
      <c r="P4" s="198"/>
      <c r="Q4" s="198"/>
      <c r="R4" s="198"/>
      <c r="S4" s="198"/>
      <c r="T4" s="198"/>
      <c r="U4" s="198"/>
      <c r="V4" s="198"/>
      <c r="W4" s="198"/>
      <c r="X4" s="198"/>
      <c r="Y4" s="198"/>
      <c r="Z4" s="198"/>
      <c r="AA4" s="198"/>
      <c r="AB4" s="198"/>
      <c r="AC4" s="199"/>
    </row>
    <row r="5" spans="1:29" ht="15" x14ac:dyDescent="0.25">
      <c r="A5" s="178"/>
      <c r="B5" s="178"/>
      <c r="C5" s="178"/>
      <c r="D5" s="178"/>
      <c r="E5" s="194" t="s">
        <v>488</v>
      </c>
      <c r="F5" s="195"/>
      <c r="G5" s="195"/>
      <c r="H5" s="196"/>
      <c r="I5" s="194" t="s">
        <v>485</v>
      </c>
      <c r="J5" s="195"/>
      <c r="K5" s="195"/>
      <c r="L5" s="195"/>
      <c r="M5" s="195"/>
      <c r="N5" s="195"/>
      <c r="O5" s="195"/>
      <c r="P5" s="195"/>
      <c r="Q5" s="195"/>
      <c r="R5" s="195"/>
      <c r="S5" s="195" t="s">
        <v>486</v>
      </c>
      <c r="T5" s="195"/>
      <c r="U5" s="195"/>
      <c r="V5" s="195"/>
      <c r="W5" s="195"/>
      <c r="X5" s="196"/>
      <c r="Y5" s="194" t="s">
        <v>4</v>
      </c>
      <c r="Z5" s="195"/>
      <c r="AA5" s="195"/>
      <c r="AB5" s="195"/>
      <c r="AC5" s="196"/>
    </row>
    <row r="6" spans="1:29" ht="104.25" customHeight="1" x14ac:dyDescent="0.25">
      <c r="A6" s="178"/>
      <c r="B6" s="178"/>
      <c r="C6" s="178"/>
      <c r="D6" s="178"/>
      <c r="E6" s="197"/>
      <c r="F6" s="198"/>
      <c r="G6" s="198"/>
      <c r="H6" s="199"/>
      <c r="I6" s="197"/>
      <c r="J6" s="198"/>
      <c r="K6" s="198"/>
      <c r="L6" s="198"/>
      <c r="M6" s="198"/>
      <c r="N6" s="198"/>
      <c r="O6" s="198"/>
      <c r="P6" s="198"/>
      <c r="Q6" s="198"/>
      <c r="R6" s="198"/>
      <c r="S6" s="198"/>
      <c r="T6" s="198"/>
      <c r="U6" s="198"/>
      <c r="V6" s="198"/>
      <c r="W6" s="198"/>
      <c r="X6" s="199"/>
      <c r="Y6" s="197"/>
      <c r="Z6" s="198"/>
      <c r="AA6" s="198"/>
      <c r="AB6" s="198"/>
      <c r="AC6" s="199"/>
    </row>
    <row r="7" spans="1:29" ht="67.5" customHeight="1" x14ac:dyDescent="0.25">
      <c r="A7" s="186"/>
      <c r="B7" s="186"/>
      <c r="C7" s="186"/>
      <c r="D7" s="187" t="s">
        <v>5</v>
      </c>
      <c r="E7" s="187"/>
      <c r="F7" s="187" t="s">
        <v>6</v>
      </c>
      <c r="G7" s="187"/>
      <c r="H7" s="166"/>
      <c r="I7" s="181" t="s">
        <v>7</v>
      </c>
      <c r="J7" s="182"/>
      <c r="K7" s="183"/>
      <c r="L7" s="181" t="s">
        <v>8</v>
      </c>
      <c r="M7" s="182"/>
      <c r="N7" s="182"/>
      <c r="O7" s="182"/>
      <c r="P7" s="182"/>
      <c r="Q7" s="182"/>
      <c r="R7" s="183"/>
      <c r="S7" s="181" t="s">
        <v>9</v>
      </c>
      <c r="T7" s="182"/>
      <c r="U7" s="182"/>
      <c r="V7" s="180" t="s">
        <v>10</v>
      </c>
      <c r="W7" s="180"/>
      <c r="X7" s="181" t="s">
        <v>11</v>
      </c>
      <c r="Y7" s="182"/>
      <c r="Z7" s="182"/>
      <c r="AA7" s="182"/>
      <c r="AB7" s="183"/>
      <c r="AC7" s="8" t="s">
        <v>12</v>
      </c>
    </row>
    <row r="8" spans="1:29" ht="104.25" customHeight="1" x14ac:dyDescent="0.25">
      <c r="A8" s="9" t="s">
        <v>13</v>
      </c>
      <c r="B8" s="10" t="s">
        <v>14</v>
      </c>
      <c r="C8" s="11" t="s">
        <v>15</v>
      </c>
      <c r="D8" s="10" t="s">
        <v>16</v>
      </c>
      <c r="E8" s="10" t="s">
        <v>17</v>
      </c>
      <c r="F8" s="32" t="s">
        <v>18</v>
      </c>
      <c r="G8" s="11" t="s">
        <v>19</v>
      </c>
      <c r="H8" s="11" t="s">
        <v>20</v>
      </c>
      <c r="I8" s="10" t="s">
        <v>21</v>
      </c>
      <c r="J8" s="10" t="s">
        <v>22</v>
      </c>
      <c r="K8" s="10" t="s">
        <v>23</v>
      </c>
      <c r="L8" s="10" t="s">
        <v>24</v>
      </c>
      <c r="M8" s="10" t="s">
        <v>25</v>
      </c>
      <c r="N8" s="10" t="s">
        <v>26</v>
      </c>
      <c r="O8" s="10" t="s">
        <v>27</v>
      </c>
      <c r="P8" s="10" t="s">
        <v>28</v>
      </c>
      <c r="Q8" s="10" t="s">
        <v>29</v>
      </c>
      <c r="R8" s="10" t="s">
        <v>30</v>
      </c>
      <c r="S8" s="10" t="s">
        <v>31</v>
      </c>
      <c r="T8" s="10" t="s">
        <v>32</v>
      </c>
      <c r="U8" s="10" t="s">
        <v>33</v>
      </c>
      <c r="V8" s="10" t="s">
        <v>16</v>
      </c>
      <c r="W8" s="10" t="s">
        <v>17</v>
      </c>
      <c r="X8" s="10" t="s">
        <v>34</v>
      </c>
      <c r="Y8" s="10" t="s">
        <v>35</v>
      </c>
      <c r="Z8" s="10" t="s">
        <v>36</v>
      </c>
      <c r="AA8" s="10" t="s">
        <v>37</v>
      </c>
      <c r="AB8" s="10" t="s">
        <v>38</v>
      </c>
      <c r="AC8" s="10" t="s">
        <v>39</v>
      </c>
    </row>
    <row r="9" spans="1:29" s="1" customFormat="1" ht="131.25" customHeight="1" x14ac:dyDescent="0.2">
      <c r="A9" s="177" t="s">
        <v>40</v>
      </c>
      <c r="B9" s="176" t="s">
        <v>41</v>
      </c>
      <c r="C9" s="184" t="s">
        <v>375</v>
      </c>
      <c r="D9" s="2" t="s">
        <v>42</v>
      </c>
      <c r="E9" s="13"/>
      <c r="F9" s="37" t="s">
        <v>43</v>
      </c>
      <c r="G9" s="134" t="s">
        <v>44</v>
      </c>
      <c r="H9" s="133" t="s">
        <v>45</v>
      </c>
      <c r="I9" s="133" t="s">
        <v>46</v>
      </c>
      <c r="J9" s="133" t="s">
        <v>354</v>
      </c>
      <c r="K9" s="133" t="s">
        <v>47</v>
      </c>
      <c r="L9" s="133">
        <v>2</v>
      </c>
      <c r="M9" s="133">
        <v>4</v>
      </c>
      <c r="N9" s="133">
        <f t="shared" ref="N9:N31" si="0">L9*M9</f>
        <v>8</v>
      </c>
      <c r="O9" s="110" t="str">
        <f>IF(AND(N9&gt;=2,N9&lt;=4),"BAJO",IF(AND(N9&gt;=6,N9&lt;=8),"MEDIO",IF(AND(N9&gt;=10,N9&lt;=20),"ALTO",IF(AND(N9&gt;=24,N9&lt;=40),"MUY ALTO",""))))</f>
        <v>MEDIO</v>
      </c>
      <c r="P9" s="133">
        <v>25</v>
      </c>
      <c r="Q9" s="133">
        <f>N9*P9</f>
        <v>200</v>
      </c>
      <c r="R9" s="133" t="s">
        <v>48</v>
      </c>
      <c r="S9" s="14" t="str">
        <f>IF(AND(R9&gt;="IV",R9&lt;="IV"),"ACEPTABLE",IF(AND(R9&gt;="III",R9&lt;="III"),"ACEPTABLE",IF(AND(R9&gt;="II",R9&lt;="II"),"ACEPTABLE CON CONTROL ESPECÍFICO",IF(AND(R9&gt;="I",R9&lt;="I"),"NO ACEPTABLE",""))))</f>
        <v>ACEPTABLE CON CONTROL ESPECÍFICO</v>
      </c>
      <c r="T9" s="14">
        <v>123</v>
      </c>
      <c r="U9" s="14" t="s">
        <v>49</v>
      </c>
      <c r="V9" s="14" t="s">
        <v>42</v>
      </c>
      <c r="W9" s="14"/>
      <c r="X9" s="132" t="s">
        <v>50</v>
      </c>
      <c r="Y9" s="132" t="s">
        <v>51</v>
      </c>
      <c r="Z9" s="15" t="s">
        <v>52</v>
      </c>
      <c r="AA9" s="132" t="s">
        <v>53</v>
      </c>
      <c r="AB9" s="132" t="s">
        <v>54</v>
      </c>
      <c r="AC9" s="16" t="s">
        <v>355</v>
      </c>
    </row>
    <row r="10" spans="1:29" s="1" customFormat="1" ht="147" customHeight="1" x14ac:dyDescent="0.2">
      <c r="A10" s="177"/>
      <c r="B10" s="176"/>
      <c r="C10" s="184"/>
      <c r="D10" s="13" t="s">
        <v>42</v>
      </c>
      <c r="E10" s="13"/>
      <c r="F10" s="37" t="s">
        <v>376</v>
      </c>
      <c r="G10" s="134" t="s">
        <v>55</v>
      </c>
      <c r="H10" s="133" t="s">
        <v>56</v>
      </c>
      <c r="I10" s="133" t="s">
        <v>327</v>
      </c>
      <c r="J10" s="133" t="s">
        <v>57</v>
      </c>
      <c r="K10" s="133" t="s">
        <v>58</v>
      </c>
      <c r="L10" s="133">
        <v>2</v>
      </c>
      <c r="M10" s="133">
        <v>4</v>
      </c>
      <c r="N10" s="133">
        <f t="shared" si="0"/>
        <v>8</v>
      </c>
      <c r="O10" s="110" t="str">
        <f t="shared" ref="O10:O31" si="1">IF(AND(N10&gt;=2,N10&lt;=4),"BAJO",IF(AND(N10&gt;=6,N10&lt;=8),"MEDIO",IF(AND(N10&gt;=10,N10&lt;=20),"ALTO",IF(AND(N10&gt;=24,N10&lt;=40),"MUY ALTO",""))))</f>
        <v>MEDIO</v>
      </c>
      <c r="P10" s="133">
        <v>25</v>
      </c>
      <c r="Q10" s="133">
        <f t="shared" ref="Q10:Q31" si="2">N10*P10</f>
        <v>200</v>
      </c>
      <c r="R10" s="133" t="s">
        <v>48</v>
      </c>
      <c r="S10" s="14" t="str">
        <f>IF(AND(R10&gt;="IV",R10&lt;="IV"),"ACEPTABLE",IF(AND(R10&gt;="III",R10&lt;="III"),"ACEPTABLE",IF(AND(R10&gt;="II",R10&lt;="II"),"ACEPTABLE CON CONTROL ESPECÍFICO",IF(AND(R10&gt;="I",R10&lt;="I"),"NO ACEPTABLE",""))))</f>
        <v>ACEPTABLE CON CONTROL ESPECÍFICO</v>
      </c>
      <c r="T10" s="14">
        <v>123</v>
      </c>
      <c r="U10" s="14" t="s">
        <v>59</v>
      </c>
      <c r="V10" s="14" t="s">
        <v>42</v>
      </c>
      <c r="W10" s="14"/>
      <c r="X10" s="15" t="s">
        <v>50</v>
      </c>
      <c r="Y10" s="15" t="s">
        <v>51</v>
      </c>
      <c r="Z10" s="132" t="s">
        <v>60</v>
      </c>
      <c r="AA10" s="132" t="s">
        <v>61</v>
      </c>
      <c r="AB10" s="15" t="s">
        <v>54</v>
      </c>
      <c r="AC10" s="16" t="s">
        <v>356</v>
      </c>
    </row>
    <row r="11" spans="1:29" s="1" customFormat="1" ht="88.5" customHeight="1" x14ac:dyDescent="0.2">
      <c r="A11" s="177"/>
      <c r="B11" s="176"/>
      <c r="C11" s="184"/>
      <c r="D11" s="13" t="s">
        <v>42</v>
      </c>
      <c r="E11" s="13"/>
      <c r="F11" s="38" t="s">
        <v>62</v>
      </c>
      <c r="G11" s="41" t="s">
        <v>63</v>
      </c>
      <c r="H11" s="17" t="s">
        <v>64</v>
      </c>
      <c r="I11" s="17" t="s">
        <v>357</v>
      </c>
      <c r="J11" s="17" t="s">
        <v>57</v>
      </c>
      <c r="K11" s="17" t="s">
        <v>66</v>
      </c>
      <c r="L11" s="137">
        <v>2</v>
      </c>
      <c r="M11" s="137">
        <v>2</v>
      </c>
      <c r="N11" s="133">
        <f t="shared" si="0"/>
        <v>4</v>
      </c>
      <c r="O11" s="111" t="str">
        <f t="shared" si="1"/>
        <v>BAJO</v>
      </c>
      <c r="P11" s="137">
        <v>10</v>
      </c>
      <c r="Q11" s="137">
        <f>N11*P11</f>
        <v>40</v>
      </c>
      <c r="R11" s="135" t="s">
        <v>67</v>
      </c>
      <c r="S11" s="19" t="str">
        <f>IF(AND(R11&gt;="IV",R11&lt;="IV"),"ACEPTABLE",IF(AND(R11&gt;="III",R11&lt;="III"),"ACEPTABLE",IF(AND(R11&gt;="II",R11&lt;="II"),"ACEPTABLE CON CONTROL ESPECIFICO",IF(AND(R11&gt;="I",R11&lt;="I"),"NO ACEPTABLE",""))))</f>
        <v>ACEPTABLE</v>
      </c>
      <c r="T11" s="14">
        <v>123</v>
      </c>
      <c r="U11" s="19" t="s">
        <v>68</v>
      </c>
      <c r="V11" s="14" t="s">
        <v>42</v>
      </c>
      <c r="W11" s="30"/>
      <c r="X11" s="15" t="s">
        <v>50</v>
      </c>
      <c r="Y11" s="15" t="s">
        <v>51</v>
      </c>
      <c r="Z11" s="136" t="s">
        <v>152</v>
      </c>
      <c r="AA11" s="136" t="s">
        <v>163</v>
      </c>
      <c r="AB11" s="15" t="s">
        <v>54</v>
      </c>
      <c r="AC11" s="133" t="s">
        <v>185</v>
      </c>
    </row>
    <row r="12" spans="1:29" s="1" customFormat="1" ht="91.5" customHeight="1" x14ac:dyDescent="0.2">
      <c r="A12" s="177"/>
      <c r="B12" s="176"/>
      <c r="C12" s="184" t="s">
        <v>69</v>
      </c>
      <c r="D12" s="13" t="s">
        <v>74</v>
      </c>
      <c r="E12" s="13"/>
      <c r="F12" s="38" t="s">
        <v>404</v>
      </c>
      <c r="G12" s="41" t="s">
        <v>405</v>
      </c>
      <c r="H12" s="46" t="s">
        <v>407</v>
      </c>
      <c r="I12" s="17" t="s">
        <v>57</v>
      </c>
      <c r="J12" s="17" t="s">
        <v>57</v>
      </c>
      <c r="K12" s="17" t="s">
        <v>66</v>
      </c>
      <c r="L12" s="137">
        <v>2</v>
      </c>
      <c r="M12" s="137">
        <v>1</v>
      </c>
      <c r="N12" s="133">
        <v>2</v>
      </c>
      <c r="O12" s="111" t="s">
        <v>391</v>
      </c>
      <c r="P12" s="137">
        <v>10</v>
      </c>
      <c r="Q12" s="137">
        <v>20</v>
      </c>
      <c r="R12" s="135" t="s">
        <v>107</v>
      </c>
      <c r="S12" s="19" t="s">
        <v>383</v>
      </c>
      <c r="T12" s="14">
        <v>123</v>
      </c>
      <c r="U12" s="19" t="s">
        <v>469</v>
      </c>
      <c r="V12" s="14"/>
      <c r="W12" s="30" t="s">
        <v>74</v>
      </c>
      <c r="X12" s="15" t="s">
        <v>50</v>
      </c>
      <c r="Y12" s="15" t="s">
        <v>51</v>
      </c>
      <c r="Z12" s="136" t="s">
        <v>89</v>
      </c>
      <c r="AA12" s="136" t="s">
        <v>470</v>
      </c>
      <c r="AB12" s="15" t="s">
        <v>54</v>
      </c>
      <c r="AC12" s="133" t="s">
        <v>471</v>
      </c>
    </row>
    <row r="13" spans="1:29" s="1" customFormat="1" ht="107.25" customHeight="1" x14ac:dyDescent="0.2">
      <c r="A13" s="177"/>
      <c r="B13" s="176"/>
      <c r="C13" s="184"/>
      <c r="D13" s="133" t="s">
        <v>42</v>
      </c>
      <c r="E13" s="13"/>
      <c r="F13" s="37" t="s">
        <v>43</v>
      </c>
      <c r="G13" s="33" t="s">
        <v>70</v>
      </c>
      <c r="H13" s="133" t="s">
        <v>45</v>
      </c>
      <c r="I13" s="133" t="s">
        <v>71</v>
      </c>
      <c r="J13" s="133" t="s">
        <v>57</v>
      </c>
      <c r="K13" s="133" t="s">
        <v>72</v>
      </c>
      <c r="L13" s="133">
        <v>2</v>
      </c>
      <c r="M13" s="133">
        <v>4</v>
      </c>
      <c r="N13" s="133">
        <f t="shared" si="0"/>
        <v>8</v>
      </c>
      <c r="O13" s="110" t="str">
        <f t="shared" si="1"/>
        <v>MEDIO</v>
      </c>
      <c r="P13" s="133">
        <v>25</v>
      </c>
      <c r="Q13" s="133">
        <f t="shared" si="2"/>
        <v>200</v>
      </c>
      <c r="R13" s="133" t="s">
        <v>48</v>
      </c>
      <c r="S13" s="14" t="str">
        <f t="shared" ref="S13:S19" si="3">IF(AND(R13&gt;="IV",R13&lt;="IV"),"ACEPTABLE",IF(AND(R13&gt;="III",R13&lt;="III"),"ACEPTABLE",IF(AND(R13&gt;="II",R13&lt;="II"),"ACEPTABLE CON CONTROL ESPECÍFICO",IF(AND(R13&gt;="I",R13&lt;="I"),"NO ACEPTABLE",""))))</f>
        <v>ACEPTABLE CON CONTROL ESPECÍFICO</v>
      </c>
      <c r="T13" s="14">
        <v>123</v>
      </c>
      <c r="U13" s="14" t="s">
        <v>154</v>
      </c>
      <c r="V13" s="14" t="s">
        <v>42</v>
      </c>
      <c r="W13" s="14"/>
      <c r="X13" s="15" t="s">
        <v>50</v>
      </c>
      <c r="Y13" s="15" t="s">
        <v>51</v>
      </c>
      <c r="Z13" s="132" t="s">
        <v>472</v>
      </c>
      <c r="AA13" s="136" t="s">
        <v>153</v>
      </c>
      <c r="AB13" s="15" t="s">
        <v>54</v>
      </c>
      <c r="AC13" s="133" t="s">
        <v>186</v>
      </c>
    </row>
    <row r="14" spans="1:29" s="1" customFormat="1" ht="102" customHeight="1" x14ac:dyDescent="0.2">
      <c r="A14" s="177"/>
      <c r="B14" s="176"/>
      <c r="C14" s="179" t="s">
        <v>73</v>
      </c>
      <c r="D14" s="20" t="s">
        <v>74</v>
      </c>
      <c r="E14" s="21"/>
      <c r="F14" s="115" t="s">
        <v>377</v>
      </c>
      <c r="G14" s="185" t="s">
        <v>358</v>
      </c>
      <c r="H14" s="21" t="s">
        <v>75</v>
      </c>
      <c r="I14" s="21" t="s">
        <v>76</v>
      </c>
      <c r="J14" s="20" t="s">
        <v>57</v>
      </c>
      <c r="K14" s="20" t="s">
        <v>77</v>
      </c>
      <c r="L14" s="20">
        <v>2</v>
      </c>
      <c r="M14" s="20">
        <v>3</v>
      </c>
      <c r="N14" s="133">
        <f t="shared" si="0"/>
        <v>6</v>
      </c>
      <c r="O14" s="110" t="str">
        <f t="shared" si="1"/>
        <v>MEDIO</v>
      </c>
      <c r="P14" s="20">
        <v>25</v>
      </c>
      <c r="Q14" s="133">
        <f t="shared" si="2"/>
        <v>150</v>
      </c>
      <c r="R14" s="20" t="s">
        <v>48</v>
      </c>
      <c r="S14" s="14" t="str">
        <f t="shared" si="3"/>
        <v>ACEPTABLE CON CONTROL ESPECÍFICO</v>
      </c>
      <c r="T14" s="14">
        <v>123</v>
      </c>
      <c r="U14" s="14" t="s">
        <v>59</v>
      </c>
      <c r="V14" s="14" t="s">
        <v>42</v>
      </c>
      <c r="W14" s="14"/>
      <c r="X14" s="22" t="s">
        <v>50</v>
      </c>
      <c r="Y14" s="132" t="s">
        <v>51</v>
      </c>
      <c r="Z14" s="23" t="s">
        <v>152</v>
      </c>
      <c r="AA14" s="136" t="s">
        <v>153</v>
      </c>
      <c r="AB14" s="22" t="s">
        <v>54</v>
      </c>
      <c r="AC14" s="20" t="s">
        <v>343</v>
      </c>
    </row>
    <row r="15" spans="1:29" s="1" customFormat="1" ht="133.5" customHeight="1" x14ac:dyDescent="0.2">
      <c r="A15" s="177"/>
      <c r="B15" s="176"/>
      <c r="C15" s="179"/>
      <c r="D15" s="133" t="s">
        <v>42</v>
      </c>
      <c r="E15" s="13"/>
      <c r="F15" s="37" t="s">
        <v>79</v>
      </c>
      <c r="G15" s="185"/>
      <c r="H15" s="13" t="s">
        <v>80</v>
      </c>
      <c r="I15" s="133" t="s">
        <v>81</v>
      </c>
      <c r="J15" s="133" t="s">
        <v>57</v>
      </c>
      <c r="K15" s="133" t="s">
        <v>77</v>
      </c>
      <c r="L15" s="133">
        <v>2</v>
      </c>
      <c r="M15" s="133">
        <v>2</v>
      </c>
      <c r="N15" s="133">
        <f t="shared" si="0"/>
        <v>4</v>
      </c>
      <c r="O15" s="111" t="str">
        <f t="shared" si="1"/>
        <v>BAJO</v>
      </c>
      <c r="P15" s="133">
        <v>10</v>
      </c>
      <c r="Q15" s="133">
        <f t="shared" si="2"/>
        <v>40</v>
      </c>
      <c r="R15" s="133" t="s">
        <v>67</v>
      </c>
      <c r="S15" s="14" t="str">
        <f t="shared" si="3"/>
        <v>ACEPTABLE</v>
      </c>
      <c r="T15" s="14">
        <v>123</v>
      </c>
      <c r="U15" s="14" t="s">
        <v>197</v>
      </c>
      <c r="V15" s="14" t="s">
        <v>42</v>
      </c>
      <c r="W15" s="14"/>
      <c r="X15" s="132" t="s">
        <v>50</v>
      </c>
      <c r="Y15" s="132" t="s">
        <v>51</v>
      </c>
      <c r="Z15" s="132" t="s">
        <v>78</v>
      </c>
      <c r="AA15" s="136" t="s">
        <v>153</v>
      </c>
      <c r="AB15" s="132" t="s">
        <v>54</v>
      </c>
      <c r="AC15" s="133" t="s">
        <v>187</v>
      </c>
    </row>
    <row r="16" spans="1:29" ht="122.25" customHeight="1" x14ac:dyDescent="0.25">
      <c r="A16" s="177"/>
      <c r="B16" s="176"/>
      <c r="C16" s="133" t="s">
        <v>82</v>
      </c>
      <c r="D16" s="133" t="s">
        <v>42</v>
      </c>
      <c r="E16" s="13"/>
      <c r="F16" s="39" t="s">
        <v>207</v>
      </c>
      <c r="G16" s="134" t="s">
        <v>83</v>
      </c>
      <c r="H16" s="133" t="s">
        <v>84</v>
      </c>
      <c r="I16" s="133" t="s">
        <v>85</v>
      </c>
      <c r="J16" s="133" t="s">
        <v>57</v>
      </c>
      <c r="K16" s="133" t="s">
        <v>86</v>
      </c>
      <c r="L16" s="133">
        <v>2</v>
      </c>
      <c r="M16" s="133">
        <v>3</v>
      </c>
      <c r="N16" s="133">
        <f t="shared" si="0"/>
        <v>6</v>
      </c>
      <c r="O16" s="110" t="str">
        <f t="shared" si="1"/>
        <v>MEDIO</v>
      </c>
      <c r="P16" s="133">
        <v>25</v>
      </c>
      <c r="Q16" s="133">
        <f t="shared" si="2"/>
        <v>150</v>
      </c>
      <c r="R16" s="133" t="s">
        <v>48</v>
      </c>
      <c r="S16" s="14" t="str">
        <f t="shared" si="3"/>
        <v>ACEPTABLE CON CONTROL ESPECÍFICO</v>
      </c>
      <c r="T16" s="14">
        <v>123</v>
      </c>
      <c r="U16" s="14" t="s">
        <v>155</v>
      </c>
      <c r="V16" s="14" t="s">
        <v>42</v>
      </c>
      <c r="W16" s="14"/>
      <c r="X16" s="15" t="s">
        <v>87</v>
      </c>
      <c r="Y16" s="132" t="s">
        <v>88</v>
      </c>
      <c r="Z16" s="132" t="s">
        <v>89</v>
      </c>
      <c r="AA16" s="136" t="s">
        <v>153</v>
      </c>
      <c r="AB16" s="15" t="s">
        <v>54</v>
      </c>
      <c r="AC16" s="25" t="s">
        <v>184</v>
      </c>
    </row>
    <row r="17" spans="1:29" ht="114" customHeight="1" x14ac:dyDescent="0.25">
      <c r="A17" s="177"/>
      <c r="B17" s="176"/>
      <c r="C17" s="133" t="s">
        <v>359</v>
      </c>
      <c r="D17" s="133" t="s">
        <v>42</v>
      </c>
      <c r="E17" s="13"/>
      <c r="F17" s="39" t="s">
        <v>90</v>
      </c>
      <c r="G17" s="34" t="s">
        <v>91</v>
      </c>
      <c r="H17" s="135" t="s">
        <v>156</v>
      </c>
      <c r="I17" s="133" t="s">
        <v>92</v>
      </c>
      <c r="J17" s="133" t="s">
        <v>93</v>
      </c>
      <c r="K17" s="133" t="s">
        <v>94</v>
      </c>
      <c r="L17" s="133">
        <v>2</v>
      </c>
      <c r="M17" s="133">
        <v>2</v>
      </c>
      <c r="N17" s="133">
        <f t="shared" si="0"/>
        <v>4</v>
      </c>
      <c r="O17" s="111" t="str">
        <f t="shared" si="1"/>
        <v>BAJO</v>
      </c>
      <c r="P17" s="133">
        <v>10</v>
      </c>
      <c r="Q17" s="133">
        <f t="shared" si="2"/>
        <v>40</v>
      </c>
      <c r="R17" s="133" t="s">
        <v>67</v>
      </c>
      <c r="S17" s="14" t="str">
        <f t="shared" si="3"/>
        <v>ACEPTABLE</v>
      </c>
      <c r="T17" s="14">
        <v>123</v>
      </c>
      <c r="U17" s="14" t="s">
        <v>157</v>
      </c>
      <c r="V17" s="14" t="s">
        <v>42</v>
      </c>
      <c r="W17" s="14"/>
      <c r="X17" s="132" t="s">
        <v>50</v>
      </c>
      <c r="Y17" s="132" t="s">
        <v>51</v>
      </c>
      <c r="Z17" s="132" t="s">
        <v>152</v>
      </c>
      <c r="AA17" s="136" t="s">
        <v>198</v>
      </c>
      <c r="AB17" s="132" t="s">
        <v>54</v>
      </c>
      <c r="AC17" s="16" t="s">
        <v>95</v>
      </c>
    </row>
    <row r="18" spans="1:29" ht="112.5" customHeight="1" x14ac:dyDescent="0.25">
      <c r="A18" s="177"/>
      <c r="B18" s="176"/>
      <c r="C18" s="179" t="s">
        <v>96</v>
      </c>
      <c r="D18" s="133" t="s">
        <v>42</v>
      </c>
      <c r="E18" s="13"/>
      <c r="F18" s="39" t="s">
        <v>97</v>
      </c>
      <c r="G18" s="134" t="s">
        <v>98</v>
      </c>
      <c r="H18" s="133" t="s">
        <v>99</v>
      </c>
      <c r="I18" s="133" t="s">
        <v>100</v>
      </c>
      <c r="J18" s="133" t="s">
        <v>101</v>
      </c>
      <c r="K18" s="133" t="s">
        <v>57</v>
      </c>
      <c r="L18" s="133">
        <v>2</v>
      </c>
      <c r="M18" s="133">
        <v>2</v>
      </c>
      <c r="N18" s="133">
        <f t="shared" si="0"/>
        <v>4</v>
      </c>
      <c r="O18" s="111" t="str">
        <f t="shared" si="1"/>
        <v>BAJO</v>
      </c>
      <c r="P18" s="133">
        <v>10</v>
      </c>
      <c r="Q18" s="133">
        <f t="shared" si="2"/>
        <v>40</v>
      </c>
      <c r="R18" s="133" t="s">
        <v>67</v>
      </c>
      <c r="S18" s="14" t="str">
        <f t="shared" si="3"/>
        <v>ACEPTABLE</v>
      </c>
      <c r="T18" s="14">
        <v>123</v>
      </c>
      <c r="U18" s="14" t="s">
        <v>68</v>
      </c>
      <c r="V18" s="14" t="s">
        <v>42</v>
      </c>
      <c r="W18" s="14"/>
      <c r="X18" s="132" t="s">
        <v>50</v>
      </c>
      <c r="Y18" s="132" t="s">
        <v>51</v>
      </c>
      <c r="Z18" s="132" t="s">
        <v>152</v>
      </c>
      <c r="AA18" s="136" t="s">
        <v>153</v>
      </c>
      <c r="AB18" s="132" t="s">
        <v>54</v>
      </c>
      <c r="AC18" s="16" t="s">
        <v>188</v>
      </c>
    </row>
    <row r="19" spans="1:29" ht="107.25" customHeight="1" x14ac:dyDescent="0.25">
      <c r="A19" s="177"/>
      <c r="B19" s="176"/>
      <c r="C19" s="179"/>
      <c r="D19" s="133" t="s">
        <v>42</v>
      </c>
      <c r="E19" s="137"/>
      <c r="F19" s="40" t="s">
        <v>102</v>
      </c>
      <c r="G19" s="35" t="s">
        <v>360</v>
      </c>
      <c r="H19" s="135" t="s">
        <v>104</v>
      </c>
      <c r="I19" s="135" t="s">
        <v>105</v>
      </c>
      <c r="J19" s="17" t="s">
        <v>57</v>
      </c>
      <c r="K19" s="17" t="s">
        <v>106</v>
      </c>
      <c r="L19" s="137">
        <v>1</v>
      </c>
      <c r="M19" s="137">
        <v>3</v>
      </c>
      <c r="N19" s="133">
        <f t="shared" si="0"/>
        <v>3</v>
      </c>
      <c r="O19" s="111" t="str">
        <f t="shared" si="1"/>
        <v>BAJO</v>
      </c>
      <c r="P19" s="137">
        <v>10</v>
      </c>
      <c r="Q19" s="137">
        <f>N19*P19</f>
        <v>30</v>
      </c>
      <c r="R19" s="137" t="s">
        <v>107</v>
      </c>
      <c r="S19" s="14" t="str">
        <f t="shared" si="3"/>
        <v>ACEPTABLE</v>
      </c>
      <c r="T19" s="14">
        <v>123</v>
      </c>
      <c r="U19" s="14" t="s">
        <v>158</v>
      </c>
      <c r="V19" s="14"/>
      <c r="W19" s="14" t="s">
        <v>42</v>
      </c>
      <c r="X19" s="132" t="s">
        <v>50</v>
      </c>
      <c r="Y19" s="132" t="s">
        <v>159</v>
      </c>
      <c r="Z19" s="132" t="s">
        <v>160</v>
      </c>
      <c r="AA19" s="132" t="s">
        <v>361</v>
      </c>
      <c r="AB19" s="132" t="s">
        <v>54</v>
      </c>
      <c r="AC19" s="16" t="s">
        <v>189</v>
      </c>
    </row>
    <row r="20" spans="1:29" ht="120" customHeight="1" x14ac:dyDescent="0.25">
      <c r="A20" s="177"/>
      <c r="B20" s="176"/>
      <c r="C20" s="179"/>
      <c r="D20" s="135"/>
      <c r="E20" s="133" t="s">
        <v>42</v>
      </c>
      <c r="F20" s="40" t="s">
        <v>108</v>
      </c>
      <c r="G20" s="34" t="s">
        <v>378</v>
      </c>
      <c r="H20" s="135" t="s">
        <v>109</v>
      </c>
      <c r="I20" s="135" t="s">
        <v>57</v>
      </c>
      <c r="J20" s="135" t="s">
        <v>57</v>
      </c>
      <c r="K20" s="135" t="s">
        <v>110</v>
      </c>
      <c r="L20" s="137">
        <v>2</v>
      </c>
      <c r="M20" s="137">
        <v>1</v>
      </c>
      <c r="N20" s="133">
        <f t="shared" si="0"/>
        <v>2</v>
      </c>
      <c r="O20" s="111" t="str">
        <f t="shared" si="1"/>
        <v>BAJO</v>
      </c>
      <c r="P20" s="137">
        <v>10</v>
      </c>
      <c r="Q20" s="137">
        <f>N20*P20</f>
        <v>20</v>
      </c>
      <c r="R20" s="135" t="s">
        <v>107</v>
      </c>
      <c r="S20" s="14" t="str">
        <f>IF(AND(R20&gt;="IV",R20&lt;="IV"),"ACEPTABLE",IF(AND(R20&gt;="III",R20&lt;="III"),"ACEPTABLE",IF(AND(R20&gt;="II",R20&lt;="II"),"ACEPTABLE CON CONTROL ESPECIFICO",IF(AND(R20&gt;="I",R20&lt;="I"),"NO ACEPTABLE",""))))</f>
        <v>ACEPTABLE</v>
      </c>
      <c r="T20" s="14">
        <v>123</v>
      </c>
      <c r="U20" s="14" t="s">
        <v>109</v>
      </c>
      <c r="V20" s="14" t="s">
        <v>42</v>
      </c>
      <c r="W20" s="14"/>
      <c r="X20" s="132" t="s">
        <v>50</v>
      </c>
      <c r="Y20" s="132" t="s">
        <v>51</v>
      </c>
      <c r="Z20" s="132" t="s">
        <v>162</v>
      </c>
      <c r="AA20" s="132" t="s">
        <v>361</v>
      </c>
      <c r="AB20" s="132" t="s">
        <v>54</v>
      </c>
      <c r="AC20" s="16" t="s">
        <v>190</v>
      </c>
    </row>
    <row r="21" spans="1:29" ht="135" customHeight="1" x14ac:dyDescent="0.25">
      <c r="A21" s="177"/>
      <c r="B21" s="176"/>
      <c r="C21" s="179"/>
      <c r="D21" s="133" t="s">
        <v>42</v>
      </c>
      <c r="E21" s="135"/>
      <c r="F21" s="38" t="s">
        <v>111</v>
      </c>
      <c r="G21" s="34" t="s">
        <v>112</v>
      </c>
      <c r="H21" s="17" t="s">
        <v>113</v>
      </c>
      <c r="I21" s="17" t="s">
        <v>57</v>
      </c>
      <c r="J21" s="17" t="s">
        <v>57</v>
      </c>
      <c r="K21" s="17" t="s">
        <v>57</v>
      </c>
      <c r="L21" s="137">
        <v>2</v>
      </c>
      <c r="M21" s="137">
        <v>4</v>
      </c>
      <c r="N21" s="133">
        <f t="shared" si="0"/>
        <v>8</v>
      </c>
      <c r="O21" s="110" t="str">
        <f t="shared" si="1"/>
        <v>MEDIO</v>
      </c>
      <c r="P21" s="137">
        <v>10</v>
      </c>
      <c r="Q21" s="137">
        <f>N21*P21</f>
        <v>80</v>
      </c>
      <c r="R21" s="135" t="s">
        <v>67</v>
      </c>
      <c r="S21" s="14" t="str">
        <f>IF(AND(R21&gt;="IV",R21&lt;="IV"),"ACEPTABLE",IF(AND(R21&gt;="III",R21&lt;="III"),"ACEPTABLE",IF(AND(R21&gt;="II",R21&lt;="II"),"ACEPTABLE CON CONTROL ESPECIFICO",IF(AND(R21&gt;="I",R21&lt;="I"),"NO ACEPTABLE",""))))</f>
        <v>ACEPTABLE</v>
      </c>
      <c r="T21" s="14">
        <v>123</v>
      </c>
      <c r="U21" s="14" t="s">
        <v>113</v>
      </c>
      <c r="V21" s="14" t="s">
        <v>42</v>
      </c>
      <c r="W21" s="14"/>
      <c r="X21" s="132" t="s">
        <v>50</v>
      </c>
      <c r="Y21" s="132" t="s">
        <v>51</v>
      </c>
      <c r="Z21" s="132" t="s">
        <v>89</v>
      </c>
      <c r="AA21" s="136" t="s">
        <v>163</v>
      </c>
      <c r="AB21" s="132" t="s">
        <v>54</v>
      </c>
      <c r="AC21" s="16" t="s">
        <v>328</v>
      </c>
    </row>
    <row r="22" spans="1:29" ht="120" customHeight="1" x14ac:dyDescent="0.25">
      <c r="A22" s="177" t="s">
        <v>40</v>
      </c>
      <c r="B22" s="176" t="s">
        <v>363</v>
      </c>
      <c r="C22" s="179"/>
      <c r="D22" s="133" t="s">
        <v>42</v>
      </c>
      <c r="E22" s="135"/>
      <c r="F22" s="38" t="s">
        <v>114</v>
      </c>
      <c r="G22" s="42" t="s">
        <v>115</v>
      </c>
      <c r="H22" s="137" t="s">
        <v>116</v>
      </c>
      <c r="I22" s="137" t="s">
        <v>57</v>
      </c>
      <c r="J22" s="29" t="s">
        <v>362</v>
      </c>
      <c r="K22" s="137" t="s">
        <v>117</v>
      </c>
      <c r="L22" s="137">
        <v>2</v>
      </c>
      <c r="M22" s="137">
        <v>3</v>
      </c>
      <c r="N22" s="133">
        <f t="shared" si="0"/>
        <v>6</v>
      </c>
      <c r="O22" s="110" t="str">
        <f t="shared" si="1"/>
        <v>MEDIO</v>
      </c>
      <c r="P22" s="137">
        <v>10</v>
      </c>
      <c r="Q22" s="137">
        <f>N22*P22</f>
        <v>60</v>
      </c>
      <c r="R22" s="135" t="s">
        <v>67</v>
      </c>
      <c r="S22" s="14" t="str">
        <f>IF(AND(R22&gt;="IV",R22&lt;="IV"),"ACEPTABLE",IF(AND(R22&gt;="III",R22&lt;="III"),"ACEPTABLE",IF(AND(R22&gt;="II",R22&lt;="II"),"ACEPTABLE CON CONTROL ESPECIFICO",IF(AND(R22&gt;="I",R22&lt;="I"),"NO ACEPTABLE",""))))</f>
        <v>ACEPTABLE</v>
      </c>
      <c r="T22" s="14">
        <v>123</v>
      </c>
      <c r="U22" s="14" t="s">
        <v>164</v>
      </c>
      <c r="V22" s="14" t="s">
        <v>42</v>
      </c>
      <c r="W22" s="14"/>
      <c r="X22" s="132" t="s">
        <v>50</v>
      </c>
      <c r="Y22" s="132" t="s">
        <v>51</v>
      </c>
      <c r="Z22" s="132" t="s">
        <v>165</v>
      </c>
      <c r="AA22" s="132" t="s">
        <v>61</v>
      </c>
      <c r="AB22" s="132" t="s">
        <v>54</v>
      </c>
      <c r="AC22" s="16" t="s">
        <v>191</v>
      </c>
    </row>
    <row r="23" spans="1:29" ht="102.75" customHeight="1" x14ac:dyDescent="0.25">
      <c r="A23" s="177"/>
      <c r="B23" s="176"/>
      <c r="C23" s="175" t="s">
        <v>118</v>
      </c>
      <c r="D23" s="133" t="s">
        <v>74</v>
      </c>
      <c r="E23" s="135"/>
      <c r="F23" s="38" t="s">
        <v>148</v>
      </c>
      <c r="G23" s="42" t="s">
        <v>413</v>
      </c>
      <c r="H23" s="137" t="s">
        <v>418</v>
      </c>
      <c r="I23" s="137" t="s">
        <v>409</v>
      </c>
      <c r="J23" s="29" t="s">
        <v>151</v>
      </c>
      <c r="K23" s="137" t="s">
        <v>139</v>
      </c>
      <c r="L23" s="137">
        <v>6</v>
      </c>
      <c r="M23" s="137">
        <v>1</v>
      </c>
      <c r="N23" s="133">
        <f t="shared" si="0"/>
        <v>6</v>
      </c>
      <c r="O23" s="110" t="str">
        <f t="shared" si="1"/>
        <v>MEDIO</v>
      </c>
      <c r="P23" s="137">
        <v>25</v>
      </c>
      <c r="Q23" s="137">
        <f>N23*P23</f>
        <v>150</v>
      </c>
      <c r="R23" s="135" t="s">
        <v>48</v>
      </c>
      <c r="S23" s="14" t="s">
        <v>383</v>
      </c>
      <c r="T23" s="14">
        <v>123</v>
      </c>
      <c r="U23" s="14" t="s">
        <v>167</v>
      </c>
      <c r="V23" s="14" t="s">
        <v>42</v>
      </c>
      <c r="W23" s="14"/>
      <c r="X23" s="132" t="s">
        <v>50</v>
      </c>
      <c r="Y23" s="132" t="s">
        <v>51</v>
      </c>
      <c r="Z23" s="136" t="s">
        <v>180</v>
      </c>
      <c r="AA23" s="136" t="s">
        <v>411</v>
      </c>
      <c r="AB23" s="132" t="s">
        <v>410</v>
      </c>
      <c r="AC23" s="137" t="s">
        <v>183</v>
      </c>
    </row>
    <row r="24" spans="1:29" ht="124.5" customHeight="1" x14ac:dyDescent="0.25">
      <c r="A24" s="177"/>
      <c r="B24" s="176"/>
      <c r="C24" s="175"/>
      <c r="D24" s="133" t="s">
        <v>74</v>
      </c>
      <c r="E24" s="135"/>
      <c r="F24" s="38" t="s">
        <v>412</v>
      </c>
      <c r="G24" s="42" t="s">
        <v>479</v>
      </c>
      <c r="H24" s="137" t="s">
        <v>406</v>
      </c>
      <c r="I24" s="137" t="s">
        <v>57</v>
      </c>
      <c r="J24" s="29" t="s">
        <v>57</v>
      </c>
      <c r="K24" s="137" t="s">
        <v>414</v>
      </c>
      <c r="L24" s="137">
        <v>2</v>
      </c>
      <c r="M24" s="137">
        <v>1</v>
      </c>
      <c r="N24" s="133">
        <v>2</v>
      </c>
      <c r="O24" s="111" t="s">
        <v>391</v>
      </c>
      <c r="P24" s="137">
        <v>10</v>
      </c>
      <c r="Q24" s="137">
        <v>20</v>
      </c>
      <c r="R24" s="135" t="s">
        <v>107</v>
      </c>
      <c r="S24" s="14" t="s">
        <v>383</v>
      </c>
      <c r="T24" s="14">
        <v>123</v>
      </c>
      <c r="U24" s="14" t="s">
        <v>415</v>
      </c>
      <c r="V24" s="14" t="s">
        <v>74</v>
      </c>
      <c r="W24" s="14"/>
      <c r="X24" s="132" t="s">
        <v>50</v>
      </c>
      <c r="Y24" s="132" t="s">
        <v>51</v>
      </c>
      <c r="Z24" s="132" t="s">
        <v>89</v>
      </c>
      <c r="AA24" s="132" t="s">
        <v>416</v>
      </c>
      <c r="AB24" s="132" t="s">
        <v>54</v>
      </c>
      <c r="AC24" s="16" t="s">
        <v>417</v>
      </c>
    </row>
    <row r="25" spans="1:29" ht="230.25" x14ac:dyDescent="0.25">
      <c r="A25" s="177"/>
      <c r="B25" s="176"/>
      <c r="C25" s="175"/>
      <c r="D25" s="135" t="s">
        <v>74</v>
      </c>
      <c r="E25" s="137"/>
      <c r="F25" s="38" t="s">
        <v>119</v>
      </c>
      <c r="G25" s="34" t="s">
        <v>480</v>
      </c>
      <c r="H25" s="17" t="s">
        <v>481</v>
      </c>
      <c r="I25" s="17" t="s">
        <v>57</v>
      </c>
      <c r="J25" s="17" t="s">
        <v>57</v>
      </c>
      <c r="K25" s="17" t="s">
        <v>120</v>
      </c>
      <c r="L25" s="137">
        <v>2</v>
      </c>
      <c r="M25" s="137">
        <v>3</v>
      </c>
      <c r="N25" s="133">
        <f t="shared" si="0"/>
        <v>6</v>
      </c>
      <c r="O25" s="110" t="str">
        <f t="shared" si="1"/>
        <v>MEDIO</v>
      </c>
      <c r="P25" s="137">
        <v>10</v>
      </c>
      <c r="Q25" s="137">
        <f t="shared" si="2"/>
        <v>60</v>
      </c>
      <c r="R25" s="135" t="s">
        <v>67</v>
      </c>
      <c r="S25" s="14" t="str">
        <f t="shared" ref="S25:S31" si="4">IF(AND(R25&gt;="IV",R25&lt;="IV"),"ACEPTABLE",IF(AND(R25&gt;="III",R25&lt;="III"),"ACEPTABLE",IF(AND(R25&gt;="II",R25&lt;="II"),"ACEPTABLE CON CONTROL ESPECIFICO",IF(AND(R25&gt;="I",R25&lt;="I"),"NO ACEPTABLE",""))))</f>
        <v>ACEPTABLE</v>
      </c>
      <c r="T25" s="14">
        <v>123</v>
      </c>
      <c r="U25" s="30" t="s">
        <v>482</v>
      </c>
      <c r="V25" s="14" t="s">
        <v>42</v>
      </c>
      <c r="W25" s="14"/>
      <c r="X25" s="132" t="s">
        <v>50</v>
      </c>
      <c r="Y25" s="132" t="s">
        <v>51</v>
      </c>
      <c r="Z25" s="132" t="s">
        <v>89</v>
      </c>
      <c r="AA25" s="136" t="s">
        <v>168</v>
      </c>
      <c r="AB25" s="136" t="s">
        <v>166</v>
      </c>
      <c r="AC25" s="16" t="s">
        <v>192</v>
      </c>
    </row>
    <row r="26" spans="1:29" ht="95.25" customHeight="1" x14ac:dyDescent="0.25">
      <c r="A26" s="177"/>
      <c r="B26" s="176"/>
      <c r="C26" s="135" t="s">
        <v>121</v>
      </c>
      <c r="D26" s="135" t="s">
        <v>74</v>
      </c>
      <c r="E26" s="137"/>
      <c r="F26" s="38" t="s">
        <v>122</v>
      </c>
      <c r="G26" s="35" t="s">
        <v>123</v>
      </c>
      <c r="H26" s="135" t="s">
        <v>124</v>
      </c>
      <c r="I26" s="135" t="s">
        <v>57</v>
      </c>
      <c r="J26" s="135" t="s">
        <v>364</v>
      </c>
      <c r="K26" s="135" t="s">
        <v>365</v>
      </c>
      <c r="L26" s="169">
        <v>2</v>
      </c>
      <c r="M26" s="169">
        <v>3</v>
      </c>
      <c r="N26" s="167">
        <f t="shared" ref="N26" si="5">L26*M26</f>
        <v>6</v>
      </c>
      <c r="O26" s="110" t="str">
        <f t="shared" ref="O26" si="6">IF(AND(N26&gt;=2,N26&lt;=4),"BAJO",IF(AND(N26&gt;=6,N26&lt;=8),"MEDIO",IF(AND(N26&gt;=10,N26&lt;=20),"ALTO",IF(AND(N26&gt;=24,N26&lt;=40),"MUY ALTO",""))))</f>
        <v>MEDIO</v>
      </c>
      <c r="P26" s="169">
        <v>10</v>
      </c>
      <c r="Q26" s="169">
        <f t="shared" ref="Q26" si="7">N26*P26</f>
        <v>60</v>
      </c>
      <c r="R26" s="168" t="s">
        <v>67</v>
      </c>
      <c r="S26" s="30" t="str">
        <f t="shared" si="4"/>
        <v>ACEPTABLE</v>
      </c>
      <c r="T26" s="14">
        <v>123</v>
      </c>
      <c r="U26" s="30" t="s">
        <v>167</v>
      </c>
      <c r="V26" s="30" t="s">
        <v>42</v>
      </c>
      <c r="W26" s="123"/>
      <c r="X26" s="132" t="s">
        <v>50</v>
      </c>
      <c r="Y26" s="132" t="s">
        <v>51</v>
      </c>
      <c r="Z26" s="132" t="s">
        <v>89</v>
      </c>
      <c r="AA26" s="136" t="s">
        <v>419</v>
      </c>
      <c r="AB26" s="132" t="s">
        <v>54</v>
      </c>
      <c r="AC26" s="16" t="s">
        <v>366</v>
      </c>
    </row>
    <row r="27" spans="1:29" ht="208.5" x14ac:dyDescent="0.25">
      <c r="A27" s="177"/>
      <c r="B27" s="176"/>
      <c r="C27" s="135" t="s">
        <v>125</v>
      </c>
      <c r="D27" s="135" t="s">
        <v>74</v>
      </c>
      <c r="E27" s="137"/>
      <c r="F27" s="38" t="s">
        <v>126</v>
      </c>
      <c r="G27" s="41" t="s">
        <v>127</v>
      </c>
      <c r="H27" s="17" t="s">
        <v>367</v>
      </c>
      <c r="I27" s="17" t="s">
        <v>128</v>
      </c>
      <c r="J27" s="17" t="s">
        <v>57</v>
      </c>
      <c r="K27" s="17" t="s">
        <v>57</v>
      </c>
      <c r="L27" s="137">
        <v>2</v>
      </c>
      <c r="M27" s="137">
        <v>4</v>
      </c>
      <c r="N27" s="133">
        <f t="shared" si="0"/>
        <v>8</v>
      </c>
      <c r="O27" s="110" t="str">
        <f t="shared" si="1"/>
        <v>MEDIO</v>
      </c>
      <c r="P27" s="137">
        <v>10</v>
      </c>
      <c r="Q27" s="137">
        <f t="shared" si="2"/>
        <v>80</v>
      </c>
      <c r="R27" s="135" t="s">
        <v>67</v>
      </c>
      <c r="S27" s="30" t="str">
        <f t="shared" si="4"/>
        <v>ACEPTABLE</v>
      </c>
      <c r="T27" s="14">
        <v>123</v>
      </c>
      <c r="U27" s="30" t="s">
        <v>169</v>
      </c>
      <c r="V27" s="30" t="s">
        <v>42</v>
      </c>
      <c r="W27" s="30"/>
      <c r="X27" s="132" t="s">
        <v>50</v>
      </c>
      <c r="Y27" s="132" t="s">
        <v>51</v>
      </c>
      <c r="Z27" s="136" t="s">
        <v>170</v>
      </c>
      <c r="AA27" s="136" t="s">
        <v>171</v>
      </c>
      <c r="AB27" s="132" t="s">
        <v>54</v>
      </c>
      <c r="AC27" s="16" t="s">
        <v>368</v>
      </c>
    </row>
    <row r="28" spans="1:29" ht="135" customHeight="1" x14ac:dyDescent="0.25">
      <c r="A28" s="177"/>
      <c r="B28" s="176"/>
      <c r="C28" s="175" t="s">
        <v>129</v>
      </c>
      <c r="D28" s="135" t="s">
        <v>74</v>
      </c>
      <c r="E28" s="137"/>
      <c r="F28" s="38" t="s">
        <v>130</v>
      </c>
      <c r="G28" s="34" t="s">
        <v>342</v>
      </c>
      <c r="H28" s="17" t="s">
        <v>132</v>
      </c>
      <c r="I28" s="17" t="s">
        <v>133</v>
      </c>
      <c r="J28" s="17" t="s">
        <v>134</v>
      </c>
      <c r="K28" s="17" t="s">
        <v>135</v>
      </c>
      <c r="L28" s="137">
        <v>2</v>
      </c>
      <c r="M28" s="137">
        <v>3</v>
      </c>
      <c r="N28" s="133">
        <f t="shared" si="0"/>
        <v>6</v>
      </c>
      <c r="O28" s="110" t="str">
        <f t="shared" si="1"/>
        <v>MEDIO</v>
      </c>
      <c r="P28" s="137">
        <v>10</v>
      </c>
      <c r="Q28" s="137">
        <f t="shared" si="2"/>
        <v>60</v>
      </c>
      <c r="R28" s="135" t="s">
        <v>67</v>
      </c>
      <c r="S28" s="30" t="str">
        <f t="shared" si="4"/>
        <v>ACEPTABLE</v>
      </c>
      <c r="T28" s="14">
        <v>123</v>
      </c>
      <c r="U28" s="19" t="s">
        <v>167</v>
      </c>
      <c r="V28" s="30" t="s">
        <v>42</v>
      </c>
      <c r="W28" s="30"/>
      <c r="X28" s="132" t="s">
        <v>50</v>
      </c>
      <c r="Y28" s="132" t="s">
        <v>51</v>
      </c>
      <c r="Z28" s="136" t="s">
        <v>172</v>
      </c>
      <c r="AA28" s="136" t="s">
        <v>173</v>
      </c>
      <c r="AB28" s="132" t="s">
        <v>54</v>
      </c>
      <c r="AC28" s="16" t="s">
        <v>193</v>
      </c>
    </row>
    <row r="29" spans="1:29" ht="120" customHeight="1" x14ac:dyDescent="0.25">
      <c r="A29" s="177"/>
      <c r="B29" s="176"/>
      <c r="C29" s="175"/>
      <c r="D29" s="135" t="s">
        <v>74</v>
      </c>
      <c r="E29" s="137"/>
      <c r="F29" s="38" t="s">
        <v>136</v>
      </c>
      <c r="G29" s="34" t="s">
        <v>137</v>
      </c>
      <c r="H29" s="17" t="s">
        <v>174</v>
      </c>
      <c r="I29" s="17" t="s">
        <v>57</v>
      </c>
      <c r="J29" s="17" t="s">
        <v>369</v>
      </c>
      <c r="K29" s="17" t="s">
        <v>139</v>
      </c>
      <c r="L29" s="137">
        <v>6</v>
      </c>
      <c r="M29" s="137">
        <v>1</v>
      </c>
      <c r="N29" s="133">
        <f t="shared" si="0"/>
        <v>6</v>
      </c>
      <c r="O29" s="110" t="str">
        <f t="shared" si="1"/>
        <v>MEDIO</v>
      </c>
      <c r="P29" s="137">
        <v>25</v>
      </c>
      <c r="Q29" s="137">
        <f t="shared" si="2"/>
        <v>150</v>
      </c>
      <c r="R29" s="135" t="s">
        <v>48</v>
      </c>
      <c r="S29" s="30" t="str">
        <f t="shared" si="4"/>
        <v>ACEPTABLE CON CONTROL ESPECIFICO</v>
      </c>
      <c r="T29" s="14">
        <v>123</v>
      </c>
      <c r="U29" s="30" t="s">
        <v>175</v>
      </c>
      <c r="V29" s="30" t="s">
        <v>42</v>
      </c>
      <c r="W29" s="30"/>
      <c r="X29" s="132" t="s">
        <v>50</v>
      </c>
      <c r="Y29" s="132" t="s">
        <v>51</v>
      </c>
      <c r="Z29" s="136" t="s">
        <v>177</v>
      </c>
      <c r="AA29" s="136" t="s">
        <v>370</v>
      </c>
      <c r="AB29" s="132" t="s">
        <v>54</v>
      </c>
      <c r="AC29" s="16" t="s">
        <v>371</v>
      </c>
    </row>
    <row r="30" spans="1:29" ht="177.75" x14ac:dyDescent="0.25">
      <c r="A30" s="177"/>
      <c r="B30" s="176"/>
      <c r="C30" s="175"/>
      <c r="D30" s="135" t="s">
        <v>74</v>
      </c>
      <c r="E30" s="137"/>
      <c r="F30" s="38" t="s">
        <v>130</v>
      </c>
      <c r="G30" s="34" t="s">
        <v>140</v>
      </c>
      <c r="H30" s="17" t="s">
        <v>132</v>
      </c>
      <c r="I30" s="17" t="s">
        <v>372</v>
      </c>
      <c r="J30" s="17" t="s">
        <v>141</v>
      </c>
      <c r="K30" s="17" t="s">
        <v>142</v>
      </c>
      <c r="L30" s="137">
        <v>2</v>
      </c>
      <c r="M30" s="137">
        <v>3</v>
      </c>
      <c r="N30" s="133">
        <f t="shared" si="0"/>
        <v>6</v>
      </c>
      <c r="O30" s="110" t="str">
        <f t="shared" si="1"/>
        <v>MEDIO</v>
      </c>
      <c r="P30" s="137">
        <v>10</v>
      </c>
      <c r="Q30" s="137">
        <f t="shared" si="2"/>
        <v>60</v>
      </c>
      <c r="R30" s="135" t="s">
        <v>67</v>
      </c>
      <c r="S30" s="30" t="str">
        <f t="shared" si="4"/>
        <v>ACEPTABLE</v>
      </c>
      <c r="T30" s="14">
        <v>123</v>
      </c>
      <c r="U30" s="30" t="s">
        <v>167</v>
      </c>
      <c r="V30" s="30" t="s">
        <v>42</v>
      </c>
      <c r="W30" s="30"/>
      <c r="X30" s="132" t="s">
        <v>50</v>
      </c>
      <c r="Y30" s="132" t="s">
        <v>51</v>
      </c>
      <c r="Z30" s="132" t="s">
        <v>89</v>
      </c>
      <c r="AA30" s="136" t="s">
        <v>179</v>
      </c>
      <c r="AB30" s="132" t="s">
        <v>54</v>
      </c>
      <c r="AC30" s="16" t="s">
        <v>373</v>
      </c>
    </row>
    <row r="31" spans="1:29" ht="274.5" x14ac:dyDescent="0.25">
      <c r="A31" s="177"/>
      <c r="B31" s="176"/>
      <c r="C31" s="175" t="s">
        <v>143</v>
      </c>
      <c r="D31" s="137"/>
      <c r="E31" s="137" t="s">
        <v>42</v>
      </c>
      <c r="F31" s="38" t="s">
        <v>144</v>
      </c>
      <c r="G31" s="34" t="s">
        <v>145</v>
      </c>
      <c r="H31" s="17" t="s">
        <v>146</v>
      </c>
      <c r="I31" s="17" t="s">
        <v>57</v>
      </c>
      <c r="J31" s="17" t="s">
        <v>147</v>
      </c>
      <c r="K31" s="17" t="s">
        <v>374</v>
      </c>
      <c r="L31" s="137">
        <v>2</v>
      </c>
      <c r="M31" s="137">
        <v>3</v>
      </c>
      <c r="N31" s="133">
        <f t="shared" si="0"/>
        <v>6</v>
      </c>
      <c r="O31" s="110" t="str">
        <f t="shared" si="1"/>
        <v>MEDIO</v>
      </c>
      <c r="P31" s="137">
        <v>25</v>
      </c>
      <c r="Q31" s="137">
        <f t="shared" si="2"/>
        <v>150</v>
      </c>
      <c r="R31" s="135" t="s">
        <v>48</v>
      </c>
      <c r="S31" s="30" t="str">
        <f t="shared" si="4"/>
        <v>ACEPTABLE CON CONTROL ESPECIFICO</v>
      </c>
      <c r="T31" s="14">
        <v>123</v>
      </c>
      <c r="U31" s="30" t="s">
        <v>176</v>
      </c>
      <c r="V31" s="123"/>
      <c r="W31" s="30" t="s">
        <v>42</v>
      </c>
      <c r="X31" s="132" t="s">
        <v>50</v>
      </c>
      <c r="Y31" s="132" t="s">
        <v>51</v>
      </c>
      <c r="Z31" s="132" t="s">
        <v>408</v>
      </c>
      <c r="AA31" s="136" t="s">
        <v>181</v>
      </c>
      <c r="AB31" s="132" t="s">
        <v>54</v>
      </c>
      <c r="AC31" s="137" t="s">
        <v>182</v>
      </c>
    </row>
    <row r="32" spans="1:29" ht="359.25" x14ac:dyDescent="0.25">
      <c r="A32" s="177"/>
      <c r="B32" s="176"/>
      <c r="C32" s="175"/>
      <c r="D32" s="137"/>
      <c r="E32" s="137" t="s">
        <v>42</v>
      </c>
      <c r="F32" s="38" t="s">
        <v>148</v>
      </c>
      <c r="G32" s="34" t="s">
        <v>149</v>
      </c>
      <c r="H32" s="17" t="s">
        <v>150</v>
      </c>
      <c r="I32" s="17" t="s">
        <v>409</v>
      </c>
      <c r="J32" s="17" t="s">
        <v>151</v>
      </c>
      <c r="K32" s="17" t="s">
        <v>139</v>
      </c>
      <c r="L32" s="169">
        <v>2</v>
      </c>
      <c r="M32" s="169">
        <v>3</v>
      </c>
      <c r="N32" s="167">
        <f t="shared" ref="N32" si="8">L32*M32</f>
        <v>6</v>
      </c>
      <c r="O32" s="110" t="str">
        <f t="shared" ref="O32" si="9">IF(AND(N32&gt;=2,N32&lt;=4),"BAJO",IF(AND(N32&gt;=6,N32&lt;=8),"MEDIO",IF(AND(N32&gt;=10,N32&lt;=20),"ALTO",IF(AND(N32&gt;=24,N32&lt;=40),"MUY ALTO",""))))</f>
        <v>MEDIO</v>
      </c>
      <c r="P32" s="169">
        <v>25</v>
      </c>
      <c r="Q32" s="169">
        <f t="shared" ref="Q32" si="10">N32*P32</f>
        <v>150</v>
      </c>
      <c r="R32" s="137" t="s">
        <v>483</v>
      </c>
      <c r="S32" s="30" t="s">
        <v>484</v>
      </c>
      <c r="T32" s="14">
        <v>123</v>
      </c>
      <c r="U32" s="30" t="s">
        <v>167</v>
      </c>
      <c r="V32" s="30" t="s">
        <v>42</v>
      </c>
      <c r="W32" s="30"/>
      <c r="X32" s="132" t="s">
        <v>50</v>
      </c>
      <c r="Y32" s="132" t="s">
        <v>51</v>
      </c>
      <c r="Z32" s="136" t="s">
        <v>180</v>
      </c>
      <c r="AA32" s="136" t="s">
        <v>411</v>
      </c>
      <c r="AB32" s="132" t="s">
        <v>410</v>
      </c>
      <c r="AC32" s="137" t="s">
        <v>183</v>
      </c>
    </row>
    <row r="72" spans="3:3" x14ac:dyDescent="0.25">
      <c r="C72"/>
    </row>
  </sheetData>
  <mergeCells count="27">
    <mergeCell ref="E1:AC2"/>
    <mergeCell ref="E3:AC4"/>
    <mergeCell ref="E5:H6"/>
    <mergeCell ref="I5:R6"/>
    <mergeCell ref="S5:X6"/>
    <mergeCell ref="Y5:AC6"/>
    <mergeCell ref="V7:W7"/>
    <mergeCell ref="X7:AB7"/>
    <mergeCell ref="C9:C11"/>
    <mergeCell ref="C14:C15"/>
    <mergeCell ref="G14:G15"/>
    <mergeCell ref="A7:C7"/>
    <mergeCell ref="D7:E7"/>
    <mergeCell ref="F7:G7"/>
    <mergeCell ref="I7:K7"/>
    <mergeCell ref="L7:R7"/>
    <mergeCell ref="S7:U7"/>
    <mergeCell ref="C12:C13"/>
    <mergeCell ref="C31:C32"/>
    <mergeCell ref="C23:C25"/>
    <mergeCell ref="B22:B32"/>
    <mergeCell ref="A22:A32"/>
    <mergeCell ref="A1:D6"/>
    <mergeCell ref="B9:B21"/>
    <mergeCell ref="A9:A21"/>
    <mergeCell ref="C28:C30"/>
    <mergeCell ref="C18:C22"/>
  </mergeCells>
  <conditionalFormatting sqref="S9:W9 W28:W32 V25:W25 V28:V30 V11 V13:V14 S12:S30 U26:W27 U18:W24 U12:W12 S10 U10:W10 T10:T32">
    <cfRule type="cellIs" dxfId="128" priority="64" stopIfTrue="1" operator="equal">
      <formula>"MODERADO"</formula>
    </cfRule>
    <cfRule type="cellIs" dxfId="127" priority="65" stopIfTrue="1" operator="equal">
      <formula>"IMPORTANTE"</formula>
    </cfRule>
    <cfRule type="cellIs" dxfId="126" priority="66" stopIfTrue="1" operator="equal">
      <formula>"NO ACEPTABLE"</formula>
    </cfRule>
  </conditionalFormatting>
  <conditionalFormatting sqref="U25">
    <cfRule type="cellIs" dxfId="125" priority="61" stopIfTrue="1" operator="equal">
      <formula>"MODERADO"</formula>
    </cfRule>
    <cfRule type="cellIs" dxfId="124" priority="62" stopIfTrue="1" operator="equal">
      <formula>"IMPORTANTE"</formula>
    </cfRule>
    <cfRule type="cellIs" dxfId="123" priority="63" stopIfTrue="1" operator="equal">
      <formula>"NO ACEPTABLE"</formula>
    </cfRule>
  </conditionalFormatting>
  <conditionalFormatting sqref="S11 U11 W11">
    <cfRule type="cellIs" dxfId="122" priority="58" stopIfTrue="1" operator="equal">
      <formula>"MODERADO"</formula>
    </cfRule>
    <cfRule type="cellIs" dxfId="121" priority="59" stopIfTrue="1" operator="equal">
      <formula>"IMPORTANTE"</formula>
    </cfRule>
    <cfRule type="cellIs" dxfId="120" priority="60" stopIfTrue="1" operator="equal">
      <formula>"NO ACEPTABLE"</formula>
    </cfRule>
  </conditionalFormatting>
  <conditionalFormatting sqref="U28:U30">
    <cfRule type="cellIs" dxfId="119" priority="55" stopIfTrue="1" operator="equal">
      <formula>"MODERADO"</formula>
    </cfRule>
    <cfRule type="cellIs" dxfId="118" priority="56" stopIfTrue="1" operator="equal">
      <formula>"IMPORTANTE"</formula>
    </cfRule>
    <cfRule type="cellIs" dxfId="117" priority="57" stopIfTrue="1" operator="equal">
      <formula>"NO ACEPTABLE"</formula>
    </cfRule>
  </conditionalFormatting>
  <conditionalFormatting sqref="U31:V31 S31:S32">
    <cfRule type="cellIs" dxfId="116" priority="52" stopIfTrue="1" operator="equal">
      <formula>"MODERADO"</formula>
    </cfRule>
    <cfRule type="cellIs" dxfId="115" priority="53" stopIfTrue="1" operator="equal">
      <formula>"IMPORTANTE"</formula>
    </cfRule>
    <cfRule type="cellIs" dxfId="114" priority="54" stopIfTrue="1" operator="equal">
      <formula>"NO ACEPTABLE"</formula>
    </cfRule>
  </conditionalFormatting>
  <conditionalFormatting sqref="U32:V32">
    <cfRule type="cellIs" dxfId="113" priority="49" stopIfTrue="1" operator="equal">
      <formula>"MODERADO"</formula>
    </cfRule>
    <cfRule type="cellIs" dxfId="112" priority="50" stopIfTrue="1" operator="equal">
      <formula>"IMPORTANTE"</formula>
    </cfRule>
    <cfRule type="cellIs" dxfId="111" priority="51" stopIfTrue="1" operator="equal">
      <formula>"NO ACEPTABLE"</formula>
    </cfRule>
  </conditionalFormatting>
  <conditionalFormatting sqref="U13 W13">
    <cfRule type="cellIs" dxfId="110" priority="46" stopIfTrue="1" operator="equal">
      <formula>"MODERADO"</formula>
    </cfRule>
    <cfRule type="cellIs" dxfId="109" priority="47" stopIfTrue="1" operator="equal">
      <formula>"IMPORTANTE"</formula>
    </cfRule>
    <cfRule type="cellIs" dxfId="108" priority="48" stopIfTrue="1" operator="equal">
      <formula>"NO ACEPTABLE"</formula>
    </cfRule>
  </conditionalFormatting>
  <conditionalFormatting sqref="U14 W14">
    <cfRule type="cellIs" dxfId="107" priority="43" stopIfTrue="1" operator="equal">
      <formula>"MODERADO"</formula>
    </cfRule>
    <cfRule type="cellIs" dxfId="106" priority="44" stopIfTrue="1" operator="equal">
      <formula>"IMPORTANTE"</formula>
    </cfRule>
    <cfRule type="cellIs" dxfId="105" priority="45" stopIfTrue="1" operator="equal">
      <formula>"NO ACEPTABLE"</formula>
    </cfRule>
  </conditionalFormatting>
  <conditionalFormatting sqref="U15:W15">
    <cfRule type="cellIs" dxfId="104" priority="40" stopIfTrue="1" operator="equal">
      <formula>"MODERADO"</formula>
    </cfRule>
    <cfRule type="cellIs" dxfId="103" priority="41" stopIfTrue="1" operator="equal">
      <formula>"IMPORTANTE"</formula>
    </cfRule>
    <cfRule type="cellIs" dxfId="102" priority="42" stopIfTrue="1" operator="equal">
      <formula>"NO ACEPTABLE"</formula>
    </cfRule>
  </conditionalFormatting>
  <conditionalFormatting sqref="U16:W16">
    <cfRule type="cellIs" dxfId="101" priority="37" stopIfTrue="1" operator="equal">
      <formula>"MODERADO"</formula>
    </cfRule>
    <cfRule type="cellIs" dxfId="100" priority="38" stopIfTrue="1" operator="equal">
      <formula>"IMPORTANTE"</formula>
    </cfRule>
    <cfRule type="cellIs" dxfId="99" priority="39" stopIfTrue="1" operator="equal">
      <formula>"NO ACEPTABLE"</formula>
    </cfRule>
  </conditionalFormatting>
  <conditionalFormatting sqref="U17:W17">
    <cfRule type="cellIs" dxfId="98" priority="34" stopIfTrue="1" operator="equal">
      <formula>"MODERADO"</formula>
    </cfRule>
    <cfRule type="cellIs" dxfId="97" priority="35" stopIfTrue="1" operator="equal">
      <formula>"IMPORTANTE"</formula>
    </cfRule>
    <cfRule type="cellIs" dxfId="96" priority="36" stopIfTrue="1" operator="equal">
      <formula>"NO ACEPTABLE"</formula>
    </cfRule>
  </conditionalFormatting>
  <conditionalFormatting sqref="H12">
    <cfRule type="cellIs" dxfId="95" priority="1" stopIfTrue="1" operator="equal">
      <formula>"MODERADO"</formula>
    </cfRule>
    <cfRule type="cellIs" dxfId="94" priority="2" stopIfTrue="1" operator="equal">
      <formula>"IMPORTANTE"</formula>
    </cfRule>
    <cfRule type="cellIs" dxfId="93" priority="3" stopIfTrue="1" operator="equal">
      <formula>"NO ACEPTABLE"</formula>
    </cfRule>
  </conditionalFormatting>
  <pageMargins left="0.70866141732283472" right="0.70866141732283472" top="0.74803149606299213" bottom="0.74803149606299213" header="0.31496062992125984" footer="0.31496062992125984"/>
  <pageSetup scale="28"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9"/>
  <sheetViews>
    <sheetView topLeftCell="A4" zoomScale="70" zoomScaleNormal="70" workbookViewId="0">
      <selection activeCell="F16" sqref="F16"/>
    </sheetView>
  </sheetViews>
  <sheetFormatPr baseColWidth="10" defaultRowHeight="15" x14ac:dyDescent="0.25"/>
  <cols>
    <col min="1" max="1" width="7.85546875" customWidth="1"/>
    <col min="2" max="2" width="7.42578125" customWidth="1"/>
    <col min="3" max="3" width="24" customWidth="1"/>
    <col min="4" max="4" width="22.28515625" customWidth="1"/>
    <col min="5" max="5" width="7.7109375" customWidth="1"/>
    <col min="6" max="6" width="21.140625" customWidth="1"/>
    <col min="7" max="7" width="26.28515625" customWidth="1"/>
    <col min="8" max="8" width="22.7109375" customWidth="1"/>
    <col min="9" max="9" width="28.42578125" customWidth="1"/>
    <col min="10" max="10" width="21.42578125" bestFit="1" customWidth="1"/>
    <col min="11" max="11" width="24.140625" customWidth="1"/>
    <col min="19" max="19" width="26.5703125" customWidth="1"/>
    <col min="21" max="21" width="22.42578125" customWidth="1"/>
    <col min="27" max="27" width="15.28515625" customWidth="1"/>
    <col min="29" max="29" width="34" customWidth="1"/>
  </cols>
  <sheetData>
    <row r="1" spans="1:29" x14ac:dyDescent="0.25">
      <c r="A1" s="178"/>
      <c r="B1" s="178"/>
      <c r="C1" s="178"/>
      <c r="D1" s="178"/>
      <c r="E1" s="188" t="s">
        <v>0</v>
      </c>
      <c r="F1" s="189"/>
      <c r="G1" s="189"/>
      <c r="H1" s="189"/>
      <c r="I1" s="189"/>
      <c r="J1" s="189"/>
      <c r="K1" s="189"/>
      <c r="L1" s="189"/>
      <c r="M1" s="189"/>
      <c r="N1" s="189"/>
      <c r="O1" s="189"/>
      <c r="P1" s="189"/>
      <c r="Q1" s="189"/>
      <c r="R1" s="189"/>
      <c r="S1" s="189"/>
      <c r="T1" s="189"/>
      <c r="U1" s="189"/>
      <c r="V1" s="189"/>
      <c r="W1" s="189"/>
      <c r="X1" s="189"/>
      <c r="Y1" s="189"/>
      <c r="Z1" s="189"/>
      <c r="AA1" s="189"/>
      <c r="AB1" s="189"/>
      <c r="AC1" s="190"/>
    </row>
    <row r="2" spans="1:29" x14ac:dyDescent="0.25">
      <c r="A2" s="178"/>
      <c r="B2" s="178"/>
      <c r="C2" s="178"/>
      <c r="D2" s="178"/>
      <c r="E2" s="191"/>
      <c r="F2" s="192"/>
      <c r="G2" s="192"/>
      <c r="H2" s="192"/>
      <c r="I2" s="192"/>
      <c r="J2" s="192"/>
      <c r="K2" s="192"/>
      <c r="L2" s="192"/>
      <c r="M2" s="192"/>
      <c r="N2" s="192"/>
      <c r="O2" s="192"/>
      <c r="P2" s="192"/>
      <c r="Q2" s="192"/>
      <c r="R2" s="192"/>
      <c r="S2" s="192"/>
      <c r="T2" s="192"/>
      <c r="U2" s="192"/>
      <c r="V2" s="192"/>
      <c r="W2" s="192"/>
      <c r="X2" s="192"/>
      <c r="Y2" s="192"/>
      <c r="Z2" s="192"/>
      <c r="AA2" s="192"/>
      <c r="AB2" s="192"/>
      <c r="AC2" s="193"/>
    </row>
    <row r="3" spans="1:29" x14ac:dyDescent="0.25">
      <c r="A3" s="178"/>
      <c r="B3" s="178"/>
      <c r="C3" s="178"/>
      <c r="D3" s="178"/>
      <c r="E3" s="194" t="s">
        <v>1</v>
      </c>
      <c r="F3" s="195"/>
      <c r="G3" s="195"/>
      <c r="H3" s="195"/>
      <c r="I3" s="195"/>
      <c r="J3" s="195"/>
      <c r="K3" s="195"/>
      <c r="L3" s="195"/>
      <c r="M3" s="195"/>
      <c r="N3" s="195"/>
      <c r="O3" s="195"/>
      <c r="P3" s="195"/>
      <c r="Q3" s="195"/>
      <c r="R3" s="195"/>
      <c r="S3" s="195"/>
      <c r="T3" s="195"/>
      <c r="U3" s="195"/>
      <c r="V3" s="195"/>
      <c r="W3" s="195"/>
      <c r="X3" s="195"/>
      <c r="Y3" s="195"/>
      <c r="Z3" s="195"/>
      <c r="AA3" s="195"/>
      <c r="AB3" s="195"/>
      <c r="AC3" s="196"/>
    </row>
    <row r="4" spans="1:29" x14ac:dyDescent="0.25">
      <c r="A4" s="178"/>
      <c r="B4" s="178"/>
      <c r="C4" s="178"/>
      <c r="D4" s="178"/>
      <c r="E4" s="197"/>
      <c r="F4" s="198"/>
      <c r="G4" s="198"/>
      <c r="H4" s="198"/>
      <c r="I4" s="198"/>
      <c r="J4" s="198"/>
      <c r="K4" s="198"/>
      <c r="L4" s="198"/>
      <c r="M4" s="198"/>
      <c r="N4" s="198"/>
      <c r="O4" s="198"/>
      <c r="P4" s="198"/>
      <c r="Q4" s="198"/>
      <c r="R4" s="198"/>
      <c r="S4" s="198"/>
      <c r="T4" s="198"/>
      <c r="U4" s="198"/>
      <c r="V4" s="198"/>
      <c r="W4" s="198"/>
      <c r="X4" s="198"/>
      <c r="Y4" s="198"/>
      <c r="Z4" s="198"/>
      <c r="AA4" s="198"/>
      <c r="AB4" s="198"/>
      <c r="AC4" s="199"/>
    </row>
    <row r="5" spans="1:29" x14ac:dyDescent="0.25">
      <c r="A5" s="178"/>
      <c r="B5" s="178"/>
      <c r="C5" s="178"/>
      <c r="D5" s="178"/>
      <c r="E5" s="194" t="s">
        <v>2</v>
      </c>
      <c r="F5" s="195"/>
      <c r="G5" s="195"/>
      <c r="H5" s="196"/>
      <c r="I5" s="194" t="s">
        <v>485</v>
      </c>
      <c r="J5" s="195"/>
      <c r="K5" s="195"/>
      <c r="L5" s="195"/>
      <c r="M5" s="195"/>
      <c r="N5" s="195"/>
      <c r="O5" s="195"/>
      <c r="P5" s="195"/>
      <c r="Q5" s="195"/>
      <c r="R5" s="195"/>
      <c r="S5" s="194" t="s">
        <v>487</v>
      </c>
      <c r="T5" s="195"/>
      <c r="U5" s="195"/>
      <c r="V5" s="195"/>
      <c r="W5" s="195"/>
      <c r="X5" s="196"/>
      <c r="Y5" s="194" t="s">
        <v>4</v>
      </c>
      <c r="Z5" s="195"/>
      <c r="AA5" s="195"/>
      <c r="AB5" s="195"/>
      <c r="AC5" s="196"/>
    </row>
    <row r="6" spans="1:29" ht="85.5" customHeight="1" x14ac:dyDescent="0.25">
      <c r="A6" s="178"/>
      <c r="B6" s="178"/>
      <c r="C6" s="178"/>
      <c r="D6" s="178"/>
      <c r="E6" s="197"/>
      <c r="F6" s="198"/>
      <c r="G6" s="198"/>
      <c r="H6" s="199"/>
      <c r="I6" s="197"/>
      <c r="J6" s="198"/>
      <c r="K6" s="198"/>
      <c r="L6" s="198"/>
      <c r="M6" s="198"/>
      <c r="N6" s="198"/>
      <c r="O6" s="198"/>
      <c r="P6" s="198"/>
      <c r="Q6" s="198"/>
      <c r="R6" s="198"/>
      <c r="S6" s="197"/>
      <c r="T6" s="198"/>
      <c r="U6" s="198"/>
      <c r="V6" s="198"/>
      <c r="W6" s="198"/>
      <c r="X6" s="199"/>
      <c r="Y6" s="197"/>
      <c r="Z6" s="198"/>
      <c r="AA6" s="198"/>
      <c r="AB6" s="198"/>
      <c r="AC6" s="199"/>
    </row>
    <row r="7" spans="1:29" x14ac:dyDescent="0.25">
      <c r="A7" s="200"/>
      <c r="B7" s="200"/>
      <c r="C7" s="200"/>
      <c r="D7" s="187" t="s">
        <v>5</v>
      </c>
      <c r="E7" s="187"/>
      <c r="F7" s="187" t="s">
        <v>6</v>
      </c>
      <c r="G7" s="187"/>
      <c r="H7" s="5"/>
      <c r="I7" s="181" t="s">
        <v>7</v>
      </c>
      <c r="J7" s="182"/>
      <c r="K7" s="183"/>
      <c r="L7" s="181" t="s">
        <v>8</v>
      </c>
      <c r="M7" s="182"/>
      <c r="N7" s="182"/>
      <c r="O7" s="182"/>
      <c r="P7" s="182"/>
      <c r="Q7" s="182"/>
      <c r="R7" s="183"/>
      <c r="S7" s="181" t="s">
        <v>9</v>
      </c>
      <c r="T7" s="182"/>
      <c r="U7" s="182"/>
      <c r="V7" s="180" t="s">
        <v>10</v>
      </c>
      <c r="W7" s="180"/>
      <c r="X7" s="181" t="s">
        <v>11</v>
      </c>
      <c r="Y7" s="182"/>
      <c r="Z7" s="182"/>
      <c r="AA7" s="182"/>
      <c r="AB7" s="183"/>
      <c r="AC7" s="8" t="s">
        <v>12</v>
      </c>
    </row>
    <row r="8" spans="1:29" ht="114.75" customHeight="1" x14ac:dyDescent="0.25">
      <c r="A8" s="9" t="s">
        <v>208</v>
      </c>
      <c r="B8" s="10" t="s">
        <v>14</v>
      </c>
      <c r="C8" s="11" t="s">
        <v>15</v>
      </c>
      <c r="D8" s="10" t="s">
        <v>16</v>
      </c>
      <c r="E8" s="10" t="s">
        <v>17</v>
      </c>
      <c r="F8" s="11" t="s">
        <v>18</v>
      </c>
      <c r="G8" s="11" t="s">
        <v>19</v>
      </c>
      <c r="H8" s="11" t="s">
        <v>20</v>
      </c>
      <c r="I8" s="10" t="s">
        <v>21</v>
      </c>
      <c r="J8" s="10" t="s">
        <v>22</v>
      </c>
      <c r="K8" s="10" t="s">
        <v>23</v>
      </c>
      <c r="L8" s="10" t="s">
        <v>24</v>
      </c>
      <c r="M8" s="10" t="s">
        <v>25</v>
      </c>
      <c r="N8" s="10" t="s">
        <v>26</v>
      </c>
      <c r="O8" s="10" t="s">
        <v>27</v>
      </c>
      <c r="P8" s="10" t="s">
        <v>28</v>
      </c>
      <c r="Q8" s="10" t="s">
        <v>29</v>
      </c>
      <c r="R8" s="10" t="s">
        <v>30</v>
      </c>
      <c r="S8" s="10" t="s">
        <v>31</v>
      </c>
      <c r="T8" s="10" t="s">
        <v>32</v>
      </c>
      <c r="U8" s="10" t="s">
        <v>33</v>
      </c>
      <c r="V8" s="10" t="s">
        <v>16</v>
      </c>
      <c r="W8" s="10" t="s">
        <v>17</v>
      </c>
      <c r="X8" s="10" t="s">
        <v>34</v>
      </c>
      <c r="Y8" s="12" t="s">
        <v>35</v>
      </c>
      <c r="Z8" s="10" t="s">
        <v>36</v>
      </c>
      <c r="AA8" s="10" t="s">
        <v>37</v>
      </c>
      <c r="AB8" s="10" t="s">
        <v>38</v>
      </c>
      <c r="AC8" s="10" t="s">
        <v>39</v>
      </c>
    </row>
    <row r="9" spans="1:29" ht="159" customHeight="1" x14ac:dyDescent="0.25">
      <c r="A9" s="209" t="s">
        <v>248</v>
      </c>
      <c r="B9" s="210" t="s">
        <v>249</v>
      </c>
      <c r="C9" s="61" t="s">
        <v>489</v>
      </c>
      <c r="D9" s="6" t="s">
        <v>42</v>
      </c>
      <c r="E9" s="58"/>
      <c r="F9" s="46" t="s">
        <v>214</v>
      </c>
      <c r="G9" s="47" t="s">
        <v>231</v>
      </c>
      <c r="H9" s="52" t="s">
        <v>232</v>
      </c>
      <c r="I9" s="52" t="s">
        <v>215</v>
      </c>
      <c r="J9" s="52" t="s">
        <v>216</v>
      </c>
      <c r="K9" s="52" t="s">
        <v>57</v>
      </c>
      <c r="L9" s="46">
        <v>2</v>
      </c>
      <c r="M9" s="46">
        <v>2</v>
      </c>
      <c r="N9" s="6">
        <f>L9*M9</f>
        <v>4</v>
      </c>
      <c r="O9" s="112" t="str">
        <f t="shared" ref="O9" si="0">IF(AND(N9&gt;=2,N9&lt;=4),"BAJO",IF(AND(N9&gt;=6,N9&lt;=8),"MEDIO",IF(AND(N9&gt;=10,N9&lt;=20),"ALTO",IF(AND(N9&gt;=24,N9&lt;=40),"MUY ALTO",""))))</f>
        <v>BAJO</v>
      </c>
      <c r="P9" s="6">
        <v>11</v>
      </c>
      <c r="Q9" s="6">
        <f t="shared" ref="Q9" si="1">N9*P9</f>
        <v>44</v>
      </c>
      <c r="R9" s="6" t="s">
        <v>67</v>
      </c>
      <c r="S9" s="3" t="str">
        <f t="shared" ref="S9" si="2">IF(AND(R9&gt;="IV",R9&lt;="IV"),"ACEPTABLE",IF(AND(R9&gt;="III",R9&lt;="III"),"ACEPTABLE",IF(AND(R9&gt;="II",R9&lt;="II"),"ACEPTABLE CON CONTROL ESPECÍFICO",IF(AND(R9&gt;="I",R9&lt;="I"),"NO ACEPTABLE",""))))</f>
        <v>ACEPTABLE</v>
      </c>
      <c r="T9" s="48">
        <v>2</v>
      </c>
      <c r="U9" s="53" t="s">
        <v>197</v>
      </c>
      <c r="V9" s="43"/>
      <c r="W9" s="48" t="s">
        <v>42</v>
      </c>
      <c r="X9" s="54" t="s">
        <v>50</v>
      </c>
      <c r="Y9" s="54" t="s">
        <v>51</v>
      </c>
      <c r="Z9" s="57" t="s">
        <v>220</v>
      </c>
      <c r="AA9" s="57" t="s">
        <v>219</v>
      </c>
      <c r="AB9" s="57" t="s">
        <v>221</v>
      </c>
      <c r="AC9" s="28" t="s">
        <v>222</v>
      </c>
    </row>
    <row r="10" spans="1:29" ht="141.75" x14ac:dyDescent="0.25">
      <c r="A10" s="209"/>
      <c r="B10" s="202"/>
      <c r="C10" s="204" t="s">
        <v>490</v>
      </c>
      <c r="D10" s="55" t="s">
        <v>42</v>
      </c>
      <c r="E10" s="6"/>
      <c r="F10" s="46" t="s">
        <v>228</v>
      </c>
      <c r="G10" s="52" t="s">
        <v>229</v>
      </c>
      <c r="H10" s="52" t="s">
        <v>211</v>
      </c>
      <c r="I10" s="52" t="s">
        <v>57</v>
      </c>
      <c r="J10" s="52" t="s">
        <v>212</v>
      </c>
      <c r="K10" s="52" t="s">
        <v>213</v>
      </c>
      <c r="L10" s="6">
        <v>2</v>
      </c>
      <c r="M10" s="6">
        <v>2</v>
      </c>
      <c r="N10" s="6">
        <f>L10*M10</f>
        <v>4</v>
      </c>
      <c r="O10" s="112" t="str">
        <f t="shared" ref="O10:O12" si="3">IF(AND(N10&gt;=2,N10&lt;=4),"BAJO",IF(AND(N10&gt;=6,N10&lt;=8),"MEDIO",IF(AND(N10&gt;=10,N10&lt;=20),"ALTO",IF(AND(N10&gt;=24,N10&lt;=40),"MUY ALTO",""))))</f>
        <v>BAJO</v>
      </c>
      <c r="P10" s="6">
        <v>10</v>
      </c>
      <c r="Q10" s="6">
        <f t="shared" ref="Q10:Q12" si="4">N10*P10</f>
        <v>40</v>
      </c>
      <c r="R10" s="6" t="s">
        <v>67</v>
      </c>
      <c r="S10" s="3" t="str">
        <f t="shared" ref="S10:S12" si="5">IF(AND(R10&gt;="IV",R10&lt;="IV"),"ACEPTABLE",IF(AND(R10&gt;="III",R10&lt;="III"),"ACEPTABLE",IF(AND(R10&gt;="II",R10&lt;="II"),"ACEPTABLE CON CONTROL ESPECÍFICO",IF(AND(R10&gt;="I",R10&lt;="I"),"NO ACEPTABLE",""))))</f>
        <v>ACEPTABLE</v>
      </c>
      <c r="T10" s="48">
        <v>2</v>
      </c>
      <c r="U10" s="48" t="s">
        <v>210</v>
      </c>
      <c r="V10" s="48" t="s">
        <v>42</v>
      </c>
      <c r="W10" s="44"/>
      <c r="X10" s="54" t="s">
        <v>50</v>
      </c>
      <c r="Y10" s="54" t="s">
        <v>51</v>
      </c>
      <c r="Z10" s="15" t="s">
        <v>218</v>
      </c>
      <c r="AA10" s="54" t="s">
        <v>244</v>
      </c>
      <c r="AB10" s="50" t="s">
        <v>217</v>
      </c>
      <c r="AC10" s="16" t="s">
        <v>230</v>
      </c>
    </row>
    <row r="11" spans="1:29" ht="129.75" customHeight="1" x14ac:dyDescent="0.25">
      <c r="A11" s="209"/>
      <c r="B11" s="202"/>
      <c r="C11" s="205"/>
      <c r="D11" s="55" t="s">
        <v>42</v>
      </c>
      <c r="E11" s="6"/>
      <c r="F11" s="46" t="s">
        <v>240</v>
      </c>
      <c r="G11" s="46" t="s">
        <v>491</v>
      </c>
      <c r="H11" s="52" t="s">
        <v>175</v>
      </c>
      <c r="I11" s="52" t="s">
        <v>241</v>
      </c>
      <c r="J11" s="52" t="s">
        <v>242</v>
      </c>
      <c r="K11" s="52" t="s">
        <v>213</v>
      </c>
      <c r="L11" s="6">
        <v>2</v>
      </c>
      <c r="M11" s="6">
        <v>3</v>
      </c>
      <c r="N11" s="6">
        <f>L11*M11</f>
        <v>6</v>
      </c>
      <c r="O11" s="113" t="str">
        <f t="shared" si="3"/>
        <v>MEDIO</v>
      </c>
      <c r="P11" s="6">
        <v>25</v>
      </c>
      <c r="Q11" s="6">
        <f t="shared" si="4"/>
        <v>150</v>
      </c>
      <c r="R11" s="6" t="s">
        <v>67</v>
      </c>
      <c r="S11" s="3" t="str">
        <f t="shared" si="5"/>
        <v>ACEPTABLE</v>
      </c>
      <c r="T11" s="48">
        <v>2</v>
      </c>
      <c r="U11" s="48" t="s">
        <v>175</v>
      </c>
      <c r="V11" s="48"/>
      <c r="W11" s="48" t="s">
        <v>42</v>
      </c>
      <c r="X11" s="54" t="s">
        <v>50</v>
      </c>
      <c r="Y11" s="54" t="s">
        <v>51</v>
      </c>
      <c r="Z11" s="15" t="s">
        <v>243</v>
      </c>
      <c r="AA11" s="54" t="s">
        <v>245</v>
      </c>
      <c r="AB11" s="50" t="s">
        <v>246</v>
      </c>
      <c r="AC11" s="16" t="s">
        <v>247</v>
      </c>
    </row>
    <row r="12" spans="1:29" ht="141" customHeight="1" x14ac:dyDescent="0.25">
      <c r="A12" s="209"/>
      <c r="B12" s="202"/>
      <c r="C12" s="52" t="s">
        <v>492</v>
      </c>
      <c r="D12" s="55" t="s">
        <v>42</v>
      </c>
      <c r="E12" s="6"/>
      <c r="F12" s="46" t="s">
        <v>214</v>
      </c>
      <c r="G12" s="47" t="s">
        <v>231</v>
      </c>
      <c r="H12" s="52" t="s">
        <v>232</v>
      </c>
      <c r="I12" s="52" t="s">
        <v>215</v>
      </c>
      <c r="J12" s="52" t="s">
        <v>216</v>
      </c>
      <c r="K12" s="52" t="s">
        <v>57</v>
      </c>
      <c r="L12" s="46">
        <v>2</v>
      </c>
      <c r="M12" s="46">
        <v>2</v>
      </c>
      <c r="N12" s="6">
        <f>L12*M12</f>
        <v>4</v>
      </c>
      <c r="O12" s="112" t="str">
        <f t="shared" si="3"/>
        <v>BAJO</v>
      </c>
      <c r="P12" s="6">
        <v>11</v>
      </c>
      <c r="Q12" s="6">
        <f t="shared" si="4"/>
        <v>44</v>
      </c>
      <c r="R12" s="6" t="s">
        <v>67</v>
      </c>
      <c r="S12" s="3" t="str">
        <f t="shared" si="5"/>
        <v>ACEPTABLE</v>
      </c>
      <c r="T12" s="48">
        <v>2</v>
      </c>
      <c r="U12" s="53" t="s">
        <v>197</v>
      </c>
      <c r="V12" s="43"/>
      <c r="W12" s="48" t="s">
        <v>42</v>
      </c>
      <c r="X12" s="54" t="s">
        <v>50</v>
      </c>
      <c r="Y12" s="54" t="s">
        <v>51</v>
      </c>
      <c r="Z12" s="57" t="s">
        <v>220</v>
      </c>
      <c r="AA12" s="57" t="s">
        <v>219</v>
      </c>
      <c r="AB12" s="57" t="s">
        <v>221</v>
      </c>
      <c r="AC12" s="28" t="s">
        <v>222</v>
      </c>
    </row>
    <row r="13" spans="1:29" ht="138.75" customHeight="1" x14ac:dyDescent="0.25">
      <c r="A13" s="209"/>
      <c r="B13" s="202"/>
      <c r="C13" s="55" t="s">
        <v>223</v>
      </c>
      <c r="D13" s="55" t="s">
        <v>42</v>
      </c>
      <c r="E13" s="24"/>
      <c r="F13" s="26" t="s">
        <v>90</v>
      </c>
      <c r="G13" s="27" t="s">
        <v>224</v>
      </c>
      <c r="H13" s="27" t="s">
        <v>156</v>
      </c>
      <c r="I13" s="55" t="s">
        <v>199</v>
      </c>
      <c r="J13" s="55" t="s">
        <v>57</v>
      </c>
      <c r="K13" s="55" t="s">
        <v>198</v>
      </c>
      <c r="L13" s="63">
        <v>2</v>
      </c>
      <c r="M13" s="63">
        <v>3</v>
      </c>
      <c r="N13" s="63">
        <f>M13*L13</f>
        <v>6</v>
      </c>
      <c r="O13" s="124" t="s">
        <v>22</v>
      </c>
      <c r="P13" s="63">
        <v>25</v>
      </c>
      <c r="Q13" s="63">
        <f>N13*P13</f>
        <v>150</v>
      </c>
      <c r="R13" s="63" t="s">
        <v>48</v>
      </c>
      <c r="S13" s="14" t="str">
        <f>IF(AND(R13&gt;="IV",R13&lt;="IV"),"ACEPTABLE",IF(AND(R13&gt;="III",R13&lt;="III"),"ACEPTABLE",IF(AND(R13&gt;="II",R13&lt;="II"),"ACEPTABLE CON CONTROL ESPECÍFICO",IF(AND(R13&gt;="I",R13&lt;="I"),"NO ACEPTABLE",""))))</f>
        <v>ACEPTABLE CON CONTROL ESPECÍFICO</v>
      </c>
      <c r="T13" s="14">
        <v>2</v>
      </c>
      <c r="U13" s="14" t="s">
        <v>175</v>
      </c>
      <c r="V13" s="14" t="s">
        <v>42</v>
      </c>
      <c r="W13" s="14"/>
      <c r="X13" s="60" t="s">
        <v>50</v>
      </c>
      <c r="Y13" s="60" t="s">
        <v>200</v>
      </c>
      <c r="Z13" s="60" t="s">
        <v>201</v>
      </c>
      <c r="AA13" s="60" t="s">
        <v>202</v>
      </c>
      <c r="AB13" s="60" t="s">
        <v>54</v>
      </c>
      <c r="AC13" s="16" t="s">
        <v>233</v>
      </c>
    </row>
    <row r="14" spans="1:29" ht="98.25" customHeight="1" x14ac:dyDescent="0.25">
      <c r="A14" s="209"/>
      <c r="B14" s="202"/>
      <c r="C14" s="206" t="s">
        <v>226</v>
      </c>
      <c r="D14" s="55" t="s">
        <v>42</v>
      </c>
      <c r="E14" s="56"/>
      <c r="F14" s="56" t="s">
        <v>102</v>
      </c>
      <c r="G14" s="56" t="s">
        <v>103</v>
      </c>
      <c r="H14" s="56" t="s">
        <v>225</v>
      </c>
      <c r="I14" s="56" t="s">
        <v>105</v>
      </c>
      <c r="J14" s="17" t="s">
        <v>57</v>
      </c>
      <c r="K14" s="17" t="s">
        <v>106</v>
      </c>
      <c r="L14" s="6">
        <v>2</v>
      </c>
      <c r="M14" s="6">
        <v>3</v>
      </c>
      <c r="N14" s="55">
        <f t="shared" ref="N14:N19" si="6">L14*M14</f>
        <v>6</v>
      </c>
      <c r="O14" s="110" t="str">
        <f t="shared" ref="O14:O19" si="7">IF(AND(N14&gt;=2,N14&lt;=4),"BAJO",IF(AND(N14&gt;=6,N14&lt;=8),"MEDIO",IF(AND(N14&gt;=10,N14&lt;=20),"ALTO",IF(AND(N14&gt;=24,N14&lt;=40),"MUY ALTO",""))))</f>
        <v>MEDIO</v>
      </c>
      <c r="P14" s="6">
        <v>10</v>
      </c>
      <c r="Q14" s="6">
        <f>N14*P14</f>
        <v>60</v>
      </c>
      <c r="R14" s="6" t="s">
        <v>107</v>
      </c>
      <c r="S14" s="14" t="str">
        <f t="shared" ref="S14" si="8">IF(AND(R14&gt;="IV",R14&lt;="IV"),"ACEPTABLE",IF(AND(R14&gt;="III",R14&lt;="III"),"ACEPTABLE",IF(AND(R14&gt;="II",R14&lt;="II"),"ACEPTABLE CON CONTROL ESPECÍFICO",IF(AND(R14&gt;="I",R14&lt;="I"),"NO ACEPTABLE",""))))</f>
        <v>ACEPTABLE</v>
      </c>
      <c r="T14" s="14">
        <v>2</v>
      </c>
      <c r="U14" s="14" t="s">
        <v>158</v>
      </c>
      <c r="V14" s="14"/>
      <c r="W14" s="14" t="s">
        <v>42</v>
      </c>
      <c r="X14" s="54" t="s">
        <v>50</v>
      </c>
      <c r="Y14" s="54" t="s">
        <v>159</v>
      </c>
      <c r="Z14" s="54" t="s">
        <v>160</v>
      </c>
      <c r="AA14" s="54" t="s">
        <v>161</v>
      </c>
      <c r="AB14" s="54" t="s">
        <v>54</v>
      </c>
      <c r="AC14" s="16" t="s">
        <v>234</v>
      </c>
    </row>
    <row r="15" spans="1:29" ht="105.75" customHeight="1" x14ac:dyDescent="0.25">
      <c r="A15" s="209"/>
      <c r="B15" s="202"/>
      <c r="C15" s="207"/>
      <c r="D15" s="55" t="s">
        <v>42</v>
      </c>
      <c r="E15" s="62"/>
      <c r="F15" s="66" t="s">
        <v>62</v>
      </c>
      <c r="G15" s="67" t="s">
        <v>63</v>
      </c>
      <c r="H15" s="66" t="s">
        <v>64</v>
      </c>
      <c r="I15" s="66" t="s">
        <v>65</v>
      </c>
      <c r="J15" s="17" t="s">
        <v>57</v>
      </c>
      <c r="K15" s="17" t="s">
        <v>66</v>
      </c>
      <c r="L15" s="6">
        <v>2</v>
      </c>
      <c r="M15" s="6">
        <v>4</v>
      </c>
      <c r="N15" s="55">
        <f t="shared" si="6"/>
        <v>8</v>
      </c>
      <c r="O15" s="110" t="str">
        <f t="shared" si="7"/>
        <v>MEDIO</v>
      </c>
      <c r="P15" s="6">
        <v>10</v>
      </c>
      <c r="Q15" s="6">
        <f>N15*P15</f>
        <v>80</v>
      </c>
      <c r="R15" s="18" t="s">
        <v>67</v>
      </c>
      <c r="S15" s="31" t="str">
        <f>IF(AND(R15&gt;="IV",R15&lt;="IV"),"ACEPTABLE",IF(AND(R15&gt;="III",R15&lt;="III"),"ACEPTABLE",IF(AND(R15&gt;="II",R15&lt;="II"),"ACEPTABLE CON CONTROL ESPECIFICO",IF(AND(R15&gt;="I",R15&lt;="I"),"NO ACEPTABLE",""))))</f>
        <v>ACEPTABLE</v>
      </c>
      <c r="T15" s="14">
        <v>2</v>
      </c>
      <c r="U15" s="19" t="s">
        <v>68</v>
      </c>
      <c r="V15" s="14" t="s">
        <v>42</v>
      </c>
      <c r="W15" s="3"/>
      <c r="X15" s="15" t="s">
        <v>50</v>
      </c>
      <c r="Y15" s="15" t="s">
        <v>51</v>
      </c>
      <c r="Z15" s="57" t="s">
        <v>152</v>
      </c>
      <c r="AA15" s="57" t="s">
        <v>153</v>
      </c>
      <c r="AB15" s="15" t="s">
        <v>54</v>
      </c>
      <c r="AC15" s="55" t="s">
        <v>235</v>
      </c>
    </row>
    <row r="16" spans="1:29" ht="128.25" x14ac:dyDescent="0.25">
      <c r="A16" s="209"/>
      <c r="B16" s="202"/>
      <c r="C16" s="207"/>
      <c r="D16" s="55" t="s">
        <v>42</v>
      </c>
      <c r="E16" s="62"/>
      <c r="F16" s="17" t="s">
        <v>206</v>
      </c>
      <c r="G16" s="68" t="s">
        <v>227</v>
      </c>
      <c r="H16" s="68" t="s">
        <v>203</v>
      </c>
      <c r="I16" s="69" t="s">
        <v>57</v>
      </c>
      <c r="J16" s="69" t="s">
        <v>57</v>
      </c>
      <c r="K16" s="68" t="s">
        <v>66</v>
      </c>
      <c r="L16" s="6">
        <v>2</v>
      </c>
      <c r="M16" s="6">
        <v>4</v>
      </c>
      <c r="N16" s="55">
        <f t="shared" si="6"/>
        <v>8</v>
      </c>
      <c r="O16" s="110" t="str">
        <f t="shared" si="7"/>
        <v>MEDIO</v>
      </c>
      <c r="P16" s="6">
        <v>10</v>
      </c>
      <c r="Q16" s="6">
        <f>N16*P16</f>
        <v>80</v>
      </c>
      <c r="R16" s="18" t="s">
        <v>67</v>
      </c>
      <c r="S16" s="31" t="str">
        <f>IF(AND(R16&gt;="IV",R16&lt;="IV"),"ACEPTABLE",IF(AND(R16&gt;="III",R16&lt;="III"),"ACEPTABLE",IF(AND(R16&gt;="II",R16&lt;="II"),"ACEPTABLE CON CONTROL ESPECIFICO",IF(AND(R16&gt;="I",R16&lt;="I"),"NO ACEPTABLE",""))))</f>
        <v>ACEPTABLE</v>
      </c>
      <c r="T16" s="14">
        <v>2</v>
      </c>
      <c r="U16" s="64" t="s">
        <v>204</v>
      </c>
      <c r="V16" s="14" t="s">
        <v>42</v>
      </c>
      <c r="W16" s="70"/>
      <c r="X16" s="15" t="s">
        <v>50</v>
      </c>
      <c r="Y16" s="15" t="s">
        <v>51</v>
      </c>
      <c r="Z16" s="65" t="s">
        <v>205</v>
      </c>
      <c r="AA16" s="57" t="s">
        <v>236</v>
      </c>
      <c r="AB16" s="15" t="s">
        <v>54</v>
      </c>
      <c r="AC16" s="55" t="s">
        <v>329</v>
      </c>
    </row>
    <row r="17" spans="1:29" ht="132.75" x14ac:dyDescent="0.25">
      <c r="A17" s="209"/>
      <c r="B17" s="202"/>
      <c r="C17" s="207"/>
      <c r="D17" s="55" t="s">
        <v>42</v>
      </c>
      <c r="E17" s="62"/>
      <c r="F17" s="46" t="s">
        <v>195</v>
      </c>
      <c r="G17" s="46" t="s">
        <v>239</v>
      </c>
      <c r="H17" s="55" t="s">
        <v>45</v>
      </c>
      <c r="I17" s="55" t="s">
        <v>57</v>
      </c>
      <c r="J17" s="55" t="s">
        <v>57</v>
      </c>
      <c r="K17" s="55" t="s">
        <v>47</v>
      </c>
      <c r="L17" s="55">
        <v>2</v>
      </c>
      <c r="M17" s="55">
        <v>4</v>
      </c>
      <c r="N17" s="55">
        <f t="shared" si="6"/>
        <v>8</v>
      </c>
      <c r="O17" s="110" t="str">
        <f t="shared" si="7"/>
        <v>MEDIO</v>
      </c>
      <c r="P17" s="55">
        <v>25</v>
      </c>
      <c r="Q17" s="55">
        <f t="shared" ref="Q17:Q19" si="9">N17*P17</f>
        <v>200</v>
      </c>
      <c r="R17" s="55" t="s">
        <v>48</v>
      </c>
      <c r="S17" s="14" t="str">
        <f t="shared" ref="S17" si="10">IF(AND(R17&gt;="IV",R17&lt;="IV"),"ACEPTABLE",IF(AND(R17&gt;="III",R17&lt;="III"),"ACEPTABLE",IF(AND(R17&gt;="II",R17&lt;="II"),"ACEPTABLE CON CONTROL ESPECÍFICO",IF(AND(R17&gt;="I",R17&lt;="I"),"NO ACEPTABLE",""))))</f>
        <v>ACEPTABLE CON CONTROL ESPECÍFICO</v>
      </c>
      <c r="T17" s="14">
        <v>2</v>
      </c>
      <c r="U17" s="14" t="s">
        <v>237</v>
      </c>
      <c r="V17" s="14" t="s">
        <v>42</v>
      </c>
      <c r="W17" s="14"/>
      <c r="X17" s="54" t="s">
        <v>50</v>
      </c>
      <c r="Y17" s="54" t="s">
        <v>51</v>
      </c>
      <c r="Z17" s="15" t="s">
        <v>52</v>
      </c>
      <c r="AA17" s="54" t="s">
        <v>53</v>
      </c>
      <c r="AB17" s="54" t="s">
        <v>54</v>
      </c>
      <c r="AC17" s="16" t="s">
        <v>238</v>
      </c>
    </row>
    <row r="18" spans="1:29" ht="128.25" customHeight="1" x14ac:dyDescent="0.25">
      <c r="A18" s="209"/>
      <c r="B18" s="202"/>
      <c r="C18" s="207"/>
      <c r="D18" s="55" t="s">
        <v>42</v>
      </c>
      <c r="E18" s="51"/>
      <c r="F18" s="17" t="s">
        <v>130</v>
      </c>
      <c r="G18" s="17" t="s">
        <v>131</v>
      </c>
      <c r="H18" s="17" t="s">
        <v>132</v>
      </c>
      <c r="I18" s="17" t="s">
        <v>133</v>
      </c>
      <c r="J18" s="17" t="s">
        <v>134</v>
      </c>
      <c r="K18" s="17" t="s">
        <v>135</v>
      </c>
      <c r="L18" s="6">
        <v>2</v>
      </c>
      <c r="M18" s="6">
        <v>3</v>
      </c>
      <c r="N18" s="55">
        <f t="shared" si="6"/>
        <v>6</v>
      </c>
      <c r="O18" s="110" t="str">
        <f t="shared" si="7"/>
        <v>MEDIO</v>
      </c>
      <c r="P18" s="6">
        <v>10</v>
      </c>
      <c r="Q18" s="6">
        <f t="shared" si="9"/>
        <v>60</v>
      </c>
      <c r="R18" s="18" t="s">
        <v>67</v>
      </c>
      <c r="S18" s="3" t="str">
        <f t="shared" ref="S18:S19" si="11">IF(AND(R18&gt;="IV",R18&lt;="IV"),"ACEPTABLE",IF(AND(R18&gt;="III",R18&lt;="III"),"ACEPTABLE",IF(AND(R18&gt;="II",R18&lt;="II"),"ACEPTABLE CON CONTROL ESPECIFICO",IF(AND(R18&gt;="I",R18&lt;="I"),"NO ACEPTABLE",""))))</f>
        <v>ACEPTABLE</v>
      </c>
      <c r="T18" s="3">
        <v>2</v>
      </c>
      <c r="U18" s="31" t="s">
        <v>167</v>
      </c>
      <c r="V18" s="3" t="s">
        <v>42</v>
      </c>
      <c r="W18" s="3"/>
      <c r="X18" s="54" t="s">
        <v>50</v>
      </c>
      <c r="Y18" s="54" t="s">
        <v>51</v>
      </c>
      <c r="Z18" s="57" t="s">
        <v>172</v>
      </c>
      <c r="AA18" s="57" t="s">
        <v>173</v>
      </c>
      <c r="AB18" s="54" t="s">
        <v>54</v>
      </c>
      <c r="AC18" s="16" t="s">
        <v>193</v>
      </c>
    </row>
    <row r="19" spans="1:29" ht="154.5" customHeight="1" x14ac:dyDescent="0.25">
      <c r="A19" s="209"/>
      <c r="B19" s="203"/>
      <c r="C19" s="208"/>
      <c r="D19" s="55" t="s">
        <v>42</v>
      </c>
      <c r="E19" s="51"/>
      <c r="F19" s="17" t="s">
        <v>136</v>
      </c>
      <c r="G19" s="17" t="s">
        <v>137</v>
      </c>
      <c r="H19" s="17" t="s">
        <v>174</v>
      </c>
      <c r="I19" s="17" t="s">
        <v>57</v>
      </c>
      <c r="J19" s="17" t="s">
        <v>138</v>
      </c>
      <c r="K19" s="17" t="s">
        <v>139</v>
      </c>
      <c r="L19" s="6">
        <v>6</v>
      </c>
      <c r="M19" s="6">
        <v>1</v>
      </c>
      <c r="N19" s="55">
        <f t="shared" si="6"/>
        <v>6</v>
      </c>
      <c r="O19" s="110" t="str">
        <f t="shared" si="7"/>
        <v>MEDIO</v>
      </c>
      <c r="P19" s="6">
        <v>25</v>
      </c>
      <c r="Q19" s="6">
        <f t="shared" si="9"/>
        <v>150</v>
      </c>
      <c r="R19" s="18" t="s">
        <v>48</v>
      </c>
      <c r="S19" s="30" t="str">
        <f t="shared" si="11"/>
        <v>ACEPTABLE CON CONTROL ESPECIFICO</v>
      </c>
      <c r="T19" s="3">
        <v>2</v>
      </c>
      <c r="U19" s="3" t="s">
        <v>175</v>
      </c>
      <c r="V19" s="3" t="s">
        <v>42</v>
      </c>
      <c r="W19" s="3"/>
      <c r="X19" s="54" t="s">
        <v>50</v>
      </c>
      <c r="Y19" s="54" t="s">
        <v>51</v>
      </c>
      <c r="Z19" s="57" t="s">
        <v>177</v>
      </c>
      <c r="AA19" s="57" t="s">
        <v>178</v>
      </c>
      <c r="AB19" s="54" t="s">
        <v>54</v>
      </c>
      <c r="AC19" s="16" t="s">
        <v>194</v>
      </c>
    </row>
  </sheetData>
  <mergeCells count="19">
    <mergeCell ref="V7:W7"/>
    <mergeCell ref="X7:AB7"/>
    <mergeCell ref="A9:A19"/>
    <mergeCell ref="B9:B19"/>
    <mergeCell ref="C14:C19"/>
    <mergeCell ref="C10:C11"/>
    <mergeCell ref="A7:C7"/>
    <mergeCell ref="D7:E7"/>
    <mergeCell ref="F7:G7"/>
    <mergeCell ref="I7:K7"/>
    <mergeCell ref="L7:R7"/>
    <mergeCell ref="S7:U7"/>
    <mergeCell ref="A1:D6"/>
    <mergeCell ref="E1:AC2"/>
    <mergeCell ref="E3:AC4"/>
    <mergeCell ref="E5:H6"/>
    <mergeCell ref="I5:R6"/>
    <mergeCell ref="S5:X6"/>
    <mergeCell ref="Y5:AC6"/>
  </mergeCells>
  <conditionalFormatting sqref="O14:W14">
    <cfRule type="cellIs" dxfId="92" priority="22" stopIfTrue="1" operator="equal">
      <formula>"MODERADO"</formula>
    </cfRule>
    <cfRule type="cellIs" dxfId="91" priority="23" stopIfTrue="1" operator="equal">
      <formula>"IMPORTANTE"</formula>
    </cfRule>
    <cfRule type="cellIs" dxfId="90" priority="24" stopIfTrue="1" operator="equal">
      <formula>"NO ACEPTABLE"</formula>
    </cfRule>
  </conditionalFormatting>
  <conditionalFormatting sqref="U15 W15 S15">
    <cfRule type="cellIs" dxfId="89" priority="16" stopIfTrue="1" operator="equal">
      <formula>"MODERADO"</formula>
    </cfRule>
    <cfRule type="cellIs" dxfId="88" priority="17" stopIfTrue="1" operator="equal">
      <formula>"IMPORTANTE"</formula>
    </cfRule>
    <cfRule type="cellIs" dxfId="87" priority="18" stopIfTrue="1" operator="equal">
      <formula>"NO ACEPTABLE"</formula>
    </cfRule>
  </conditionalFormatting>
  <conditionalFormatting sqref="U16 W16 S16">
    <cfRule type="cellIs" dxfId="86" priority="10" stopIfTrue="1" operator="equal">
      <formula>"MODERADO"</formula>
    </cfRule>
    <cfRule type="cellIs" dxfId="85" priority="11" stopIfTrue="1" operator="equal">
      <formula>"IMPORTANTE"</formula>
    </cfRule>
    <cfRule type="cellIs" dxfId="84" priority="12" stopIfTrue="1" operator="equal">
      <formula>"NO ACEPTABLE"</formula>
    </cfRule>
  </conditionalFormatting>
  <conditionalFormatting sqref="T15 V15">
    <cfRule type="cellIs" dxfId="83" priority="19" stopIfTrue="1" operator="equal">
      <formula>"MODERADO"</formula>
    </cfRule>
    <cfRule type="cellIs" dxfId="82" priority="20" stopIfTrue="1" operator="equal">
      <formula>"IMPORTANTE"</formula>
    </cfRule>
    <cfRule type="cellIs" dxfId="81" priority="21" stopIfTrue="1" operator="equal">
      <formula>"NO ACEPTABLE"</formula>
    </cfRule>
  </conditionalFormatting>
  <conditionalFormatting sqref="T16 V16">
    <cfRule type="cellIs" dxfId="80" priority="13" stopIfTrue="1" operator="equal">
      <formula>"MODERADO"</formula>
    </cfRule>
    <cfRule type="cellIs" dxfId="79" priority="14" stopIfTrue="1" operator="equal">
      <formula>"IMPORTANTE"</formula>
    </cfRule>
    <cfRule type="cellIs" dxfId="78" priority="15" stopIfTrue="1" operator="equal">
      <formula>"NO ACEPTABLE"</formula>
    </cfRule>
  </conditionalFormatting>
  <conditionalFormatting sqref="S17:W17">
    <cfRule type="cellIs" dxfId="77" priority="7" stopIfTrue="1" operator="equal">
      <formula>"MODERADO"</formula>
    </cfRule>
    <cfRule type="cellIs" dxfId="76" priority="8" stopIfTrue="1" operator="equal">
      <formula>"IMPORTANTE"</formula>
    </cfRule>
    <cfRule type="cellIs" dxfId="75" priority="9" stopIfTrue="1" operator="equal">
      <formula>"NO ACEPTABLE"</formula>
    </cfRule>
  </conditionalFormatting>
  <conditionalFormatting sqref="S18:S19 V18:W19">
    <cfRule type="cellIs" dxfId="74" priority="4" stopIfTrue="1" operator="equal">
      <formula>"MODERADO"</formula>
    </cfRule>
    <cfRule type="cellIs" dxfId="73" priority="5" stopIfTrue="1" operator="equal">
      <formula>"IMPORTANTE"</formula>
    </cfRule>
    <cfRule type="cellIs" dxfId="72" priority="6" stopIfTrue="1" operator="equal">
      <formula>"NO ACEPTABLE"</formula>
    </cfRule>
  </conditionalFormatting>
  <conditionalFormatting sqref="T18:U19">
    <cfRule type="cellIs" dxfId="71" priority="1" stopIfTrue="1" operator="equal">
      <formula>"MODERADO"</formula>
    </cfRule>
    <cfRule type="cellIs" dxfId="70" priority="2" stopIfTrue="1" operator="equal">
      <formula>"IMPORTANTE"</formula>
    </cfRule>
    <cfRule type="cellIs" dxfId="69" priority="3" stopIfTrue="1" operator="equal">
      <formula>"NO ACEPTABLE"</formula>
    </cfRule>
  </conditionalFormatting>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30"/>
  <sheetViews>
    <sheetView topLeftCell="A7" zoomScale="80" zoomScaleNormal="80" workbookViewId="0">
      <selection activeCell="E11" sqref="E11:H12"/>
    </sheetView>
  </sheetViews>
  <sheetFormatPr baseColWidth="10" defaultRowHeight="15" x14ac:dyDescent="0.25"/>
  <cols>
    <col min="1" max="1" width="7.85546875" customWidth="1"/>
    <col min="2" max="2" width="5.7109375" customWidth="1"/>
    <col min="3" max="3" width="33.7109375" customWidth="1"/>
    <col min="4" max="4" width="7.85546875" customWidth="1"/>
    <col min="5" max="5" width="7.7109375" customWidth="1"/>
    <col min="6" max="6" width="21.140625" customWidth="1"/>
    <col min="7" max="7" width="26.28515625" customWidth="1"/>
    <col min="8" max="8" width="22.7109375" customWidth="1"/>
    <col min="9" max="9" width="28.42578125" customWidth="1"/>
    <col min="10" max="10" width="21.42578125" bestFit="1" customWidth="1"/>
    <col min="11" max="11" width="24.140625" style="93" customWidth="1"/>
    <col min="19" max="19" width="26.5703125" customWidth="1"/>
    <col min="20" max="20" width="11.42578125" style="44"/>
    <col min="21" max="21" width="22.42578125" customWidth="1"/>
    <col min="27" max="27" width="17.5703125" customWidth="1"/>
    <col min="29" max="29" width="34" customWidth="1"/>
  </cols>
  <sheetData>
    <row r="1" spans="1:29" hidden="1" x14ac:dyDescent="0.25">
      <c r="A1" s="178"/>
      <c r="B1" s="178"/>
      <c r="C1" s="178"/>
      <c r="D1" s="178"/>
      <c r="E1" s="188" t="s">
        <v>0</v>
      </c>
      <c r="F1" s="189"/>
      <c r="G1" s="189"/>
      <c r="H1" s="189"/>
      <c r="I1" s="189"/>
      <c r="J1" s="189"/>
      <c r="K1" s="189"/>
      <c r="L1" s="189"/>
      <c r="M1" s="189"/>
      <c r="N1" s="189"/>
      <c r="O1" s="189"/>
      <c r="P1" s="189"/>
      <c r="Q1" s="189"/>
      <c r="R1" s="189"/>
      <c r="S1" s="189"/>
      <c r="T1" s="189"/>
      <c r="U1" s="189"/>
      <c r="V1" s="189"/>
      <c r="W1" s="189"/>
      <c r="X1" s="189"/>
      <c r="Y1" s="189"/>
      <c r="Z1" s="189"/>
      <c r="AA1" s="189"/>
      <c r="AB1" s="189"/>
      <c r="AC1" s="190"/>
    </row>
    <row r="2" spans="1:29" hidden="1" x14ac:dyDescent="0.25">
      <c r="A2" s="178"/>
      <c r="B2" s="178"/>
      <c r="C2" s="178"/>
      <c r="D2" s="178"/>
      <c r="E2" s="191"/>
      <c r="F2" s="192"/>
      <c r="G2" s="192"/>
      <c r="H2" s="192"/>
      <c r="I2" s="192"/>
      <c r="J2" s="192"/>
      <c r="K2" s="192"/>
      <c r="L2" s="192"/>
      <c r="M2" s="192"/>
      <c r="N2" s="192"/>
      <c r="O2" s="192"/>
      <c r="P2" s="192"/>
      <c r="Q2" s="192"/>
      <c r="R2" s="192"/>
      <c r="S2" s="192"/>
      <c r="T2" s="192"/>
      <c r="U2" s="192"/>
      <c r="V2" s="192"/>
      <c r="W2" s="192"/>
      <c r="X2" s="192"/>
      <c r="Y2" s="192"/>
      <c r="Z2" s="192"/>
      <c r="AA2" s="192"/>
      <c r="AB2" s="192"/>
      <c r="AC2" s="193"/>
    </row>
    <row r="3" spans="1:29" hidden="1" x14ac:dyDescent="0.25">
      <c r="A3" s="178"/>
      <c r="B3" s="178"/>
      <c r="C3" s="178"/>
      <c r="D3" s="178"/>
      <c r="E3" s="194" t="s">
        <v>1</v>
      </c>
      <c r="F3" s="195"/>
      <c r="G3" s="195"/>
      <c r="H3" s="195"/>
      <c r="I3" s="195"/>
      <c r="J3" s="195"/>
      <c r="K3" s="195"/>
      <c r="L3" s="195"/>
      <c r="M3" s="195"/>
      <c r="N3" s="195"/>
      <c r="O3" s="195"/>
      <c r="P3" s="195"/>
      <c r="Q3" s="195"/>
      <c r="R3" s="195"/>
      <c r="S3" s="195"/>
      <c r="T3" s="195"/>
      <c r="U3" s="195"/>
      <c r="V3" s="195"/>
      <c r="W3" s="195"/>
      <c r="X3" s="195"/>
      <c r="Y3" s="195"/>
      <c r="Z3" s="195"/>
      <c r="AA3" s="195"/>
      <c r="AB3" s="195"/>
      <c r="AC3" s="196"/>
    </row>
    <row r="4" spans="1:29" hidden="1" x14ac:dyDescent="0.25">
      <c r="A4" s="178"/>
      <c r="B4" s="178"/>
      <c r="C4" s="178"/>
      <c r="D4" s="178"/>
      <c r="E4" s="197"/>
      <c r="F4" s="198"/>
      <c r="G4" s="198"/>
      <c r="H4" s="198"/>
      <c r="I4" s="198"/>
      <c r="J4" s="198"/>
      <c r="K4" s="198"/>
      <c r="L4" s="198"/>
      <c r="M4" s="198"/>
      <c r="N4" s="198"/>
      <c r="O4" s="198"/>
      <c r="P4" s="198"/>
      <c r="Q4" s="198"/>
      <c r="R4" s="198"/>
      <c r="S4" s="198"/>
      <c r="T4" s="198"/>
      <c r="U4" s="198"/>
      <c r="V4" s="198"/>
      <c r="W4" s="198"/>
      <c r="X4" s="198"/>
      <c r="Y4" s="198"/>
      <c r="Z4" s="198"/>
      <c r="AA4" s="198"/>
      <c r="AB4" s="198"/>
      <c r="AC4" s="199"/>
    </row>
    <row r="5" spans="1:29" hidden="1" x14ac:dyDescent="0.25">
      <c r="A5" s="178"/>
      <c r="B5" s="178"/>
      <c r="C5" s="178"/>
      <c r="D5" s="178"/>
      <c r="E5" s="194" t="s">
        <v>2</v>
      </c>
      <c r="F5" s="195"/>
      <c r="G5" s="195"/>
      <c r="H5" s="196"/>
      <c r="I5" s="194" t="s">
        <v>3</v>
      </c>
      <c r="J5" s="195"/>
      <c r="K5" s="195"/>
      <c r="L5" s="195"/>
      <c r="M5" s="195"/>
      <c r="N5" s="195"/>
      <c r="O5" s="195"/>
      <c r="P5" s="195"/>
      <c r="Q5" s="195"/>
      <c r="R5" s="195"/>
      <c r="S5" s="195"/>
      <c r="T5" s="195"/>
      <c r="U5" s="195"/>
      <c r="V5" s="195"/>
      <c r="W5" s="195"/>
      <c r="X5" s="196"/>
      <c r="Y5" s="194" t="s">
        <v>4</v>
      </c>
      <c r="Z5" s="195"/>
      <c r="AA5" s="195"/>
      <c r="AB5" s="195"/>
      <c r="AC5" s="196"/>
    </row>
    <row r="6" spans="1:29" ht="9.75" hidden="1" customHeight="1" x14ac:dyDescent="0.25">
      <c r="A6" s="178"/>
      <c r="B6" s="178"/>
      <c r="C6" s="178"/>
      <c r="D6" s="178"/>
      <c r="E6" s="197"/>
      <c r="F6" s="198"/>
      <c r="G6" s="198"/>
      <c r="H6" s="199"/>
      <c r="I6" s="197"/>
      <c r="J6" s="198"/>
      <c r="K6" s="198"/>
      <c r="L6" s="198"/>
      <c r="M6" s="198"/>
      <c r="N6" s="198"/>
      <c r="O6" s="198"/>
      <c r="P6" s="198"/>
      <c r="Q6" s="198"/>
      <c r="R6" s="198"/>
      <c r="S6" s="198"/>
      <c r="T6" s="198"/>
      <c r="U6" s="198"/>
      <c r="V6" s="198"/>
      <c r="W6" s="198"/>
      <c r="X6" s="199"/>
      <c r="Y6" s="197"/>
      <c r="Z6" s="198"/>
      <c r="AA6" s="198"/>
      <c r="AB6" s="198"/>
      <c r="AC6" s="199"/>
    </row>
    <row r="7" spans="1:29" x14ac:dyDescent="0.25">
      <c r="A7" s="178"/>
      <c r="B7" s="178"/>
      <c r="C7" s="178"/>
      <c r="D7" s="178"/>
      <c r="E7" s="188" t="s">
        <v>0</v>
      </c>
      <c r="F7" s="189"/>
      <c r="G7" s="189"/>
      <c r="H7" s="189"/>
      <c r="I7" s="189"/>
      <c r="J7" s="189"/>
      <c r="K7" s="189"/>
      <c r="L7" s="189"/>
      <c r="M7" s="189"/>
      <c r="N7" s="189"/>
      <c r="O7" s="189"/>
      <c r="P7" s="189"/>
      <c r="Q7" s="189"/>
      <c r="R7" s="189"/>
      <c r="S7" s="189"/>
      <c r="T7" s="189"/>
      <c r="U7" s="189"/>
      <c r="V7" s="189"/>
      <c r="W7" s="189"/>
      <c r="X7" s="189"/>
      <c r="Y7" s="189"/>
      <c r="Z7" s="189"/>
      <c r="AA7" s="189"/>
      <c r="AB7" s="189"/>
      <c r="AC7" s="190"/>
    </row>
    <row r="8" spans="1:29" x14ac:dyDescent="0.25">
      <c r="A8" s="178"/>
      <c r="B8" s="178"/>
      <c r="C8" s="178"/>
      <c r="D8" s="178"/>
      <c r="E8" s="191"/>
      <c r="F8" s="192"/>
      <c r="G8" s="192"/>
      <c r="H8" s="192"/>
      <c r="I8" s="192"/>
      <c r="J8" s="192"/>
      <c r="K8" s="192"/>
      <c r="L8" s="192"/>
      <c r="M8" s="192"/>
      <c r="N8" s="192"/>
      <c r="O8" s="192"/>
      <c r="P8" s="192"/>
      <c r="Q8" s="192"/>
      <c r="R8" s="192"/>
      <c r="S8" s="192"/>
      <c r="T8" s="192"/>
      <c r="U8" s="192"/>
      <c r="V8" s="192"/>
      <c r="W8" s="192"/>
      <c r="X8" s="192"/>
      <c r="Y8" s="192"/>
      <c r="Z8" s="192"/>
      <c r="AA8" s="192"/>
      <c r="AB8" s="192"/>
      <c r="AC8" s="193"/>
    </row>
    <row r="9" spans="1:29" x14ac:dyDescent="0.25">
      <c r="A9" s="178"/>
      <c r="B9" s="178"/>
      <c r="C9" s="178"/>
      <c r="D9" s="178"/>
      <c r="E9" s="194" t="s">
        <v>1</v>
      </c>
      <c r="F9" s="195"/>
      <c r="G9" s="195"/>
      <c r="H9" s="195"/>
      <c r="I9" s="195"/>
      <c r="J9" s="195"/>
      <c r="K9" s="195"/>
      <c r="L9" s="195"/>
      <c r="M9" s="195"/>
      <c r="N9" s="195"/>
      <c r="O9" s="195"/>
      <c r="P9" s="195"/>
      <c r="Q9" s="195"/>
      <c r="R9" s="195"/>
      <c r="S9" s="195"/>
      <c r="T9" s="195"/>
      <c r="U9" s="195"/>
      <c r="V9" s="195"/>
      <c r="W9" s="195"/>
      <c r="X9" s="195"/>
      <c r="Y9" s="195"/>
      <c r="Z9" s="195"/>
      <c r="AA9" s="195"/>
      <c r="AB9" s="195"/>
      <c r="AC9" s="196"/>
    </row>
    <row r="10" spans="1:29" x14ac:dyDescent="0.25">
      <c r="A10" s="178"/>
      <c r="B10" s="178"/>
      <c r="C10" s="178"/>
      <c r="D10" s="178"/>
      <c r="E10" s="197"/>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9"/>
    </row>
    <row r="11" spans="1:29" x14ac:dyDescent="0.25">
      <c r="A11" s="178"/>
      <c r="B11" s="178"/>
      <c r="C11" s="178"/>
      <c r="D11" s="178"/>
      <c r="E11" s="194" t="s">
        <v>2</v>
      </c>
      <c r="F11" s="195"/>
      <c r="G11" s="195"/>
      <c r="H11" s="196"/>
      <c r="I11" s="194" t="s">
        <v>485</v>
      </c>
      <c r="J11" s="195"/>
      <c r="K11" s="195"/>
      <c r="L11" s="195"/>
      <c r="M11" s="195"/>
      <c r="N11" s="195"/>
      <c r="O11" s="195"/>
      <c r="P11" s="195"/>
      <c r="Q11" s="195"/>
      <c r="R11" s="195"/>
      <c r="S11" s="194" t="s">
        <v>486</v>
      </c>
      <c r="T11" s="195"/>
      <c r="U11" s="195"/>
      <c r="V11" s="195"/>
      <c r="W11" s="195"/>
      <c r="X11" s="196"/>
      <c r="Y11" s="194" t="s">
        <v>4</v>
      </c>
      <c r="Z11" s="195"/>
      <c r="AA11" s="195"/>
      <c r="AB11" s="195"/>
      <c r="AC11" s="196"/>
    </row>
    <row r="12" spans="1:29" ht="85.5" customHeight="1" x14ac:dyDescent="0.25">
      <c r="A12" s="178"/>
      <c r="B12" s="178"/>
      <c r="C12" s="178"/>
      <c r="D12" s="178"/>
      <c r="E12" s="197"/>
      <c r="F12" s="198"/>
      <c r="G12" s="198"/>
      <c r="H12" s="199"/>
      <c r="I12" s="197"/>
      <c r="J12" s="198"/>
      <c r="K12" s="198"/>
      <c r="L12" s="198"/>
      <c r="M12" s="198"/>
      <c r="N12" s="198"/>
      <c r="O12" s="198"/>
      <c r="P12" s="198"/>
      <c r="Q12" s="198"/>
      <c r="R12" s="198"/>
      <c r="S12" s="197"/>
      <c r="T12" s="198"/>
      <c r="U12" s="198"/>
      <c r="V12" s="198"/>
      <c r="W12" s="198"/>
      <c r="X12" s="199"/>
      <c r="Y12" s="197"/>
      <c r="Z12" s="198"/>
      <c r="AA12" s="198"/>
      <c r="AB12" s="198"/>
      <c r="AC12" s="199"/>
    </row>
    <row r="13" spans="1:29" s="174" customFormat="1" ht="36" customHeight="1" x14ac:dyDescent="0.25">
      <c r="A13" s="215"/>
      <c r="B13" s="216"/>
      <c r="C13" s="217"/>
      <c r="D13" s="212" t="s">
        <v>5</v>
      </c>
      <c r="E13" s="213"/>
      <c r="F13" s="212" t="s">
        <v>6</v>
      </c>
      <c r="G13" s="213"/>
      <c r="H13" s="5"/>
      <c r="I13" s="212" t="s">
        <v>7</v>
      </c>
      <c r="J13" s="214"/>
      <c r="K13" s="213"/>
      <c r="L13" s="212" t="s">
        <v>8</v>
      </c>
      <c r="M13" s="214"/>
      <c r="N13" s="214"/>
      <c r="O13" s="214"/>
      <c r="P13" s="214"/>
      <c r="Q13" s="214"/>
      <c r="R13" s="213"/>
      <c r="S13" s="212" t="s">
        <v>9</v>
      </c>
      <c r="T13" s="214"/>
      <c r="U13" s="213"/>
      <c r="V13" s="212" t="s">
        <v>10</v>
      </c>
      <c r="W13" s="213"/>
      <c r="X13" s="212" t="s">
        <v>11</v>
      </c>
      <c r="Y13" s="214"/>
      <c r="Z13" s="214"/>
      <c r="AA13" s="214"/>
      <c r="AB13" s="213"/>
      <c r="AC13" s="8" t="s">
        <v>12</v>
      </c>
    </row>
    <row r="14" spans="1:29" ht="114.75" customHeight="1" x14ac:dyDescent="0.25">
      <c r="A14" s="9" t="s">
        <v>208</v>
      </c>
      <c r="B14" s="10" t="s">
        <v>14</v>
      </c>
      <c r="C14" s="11" t="s">
        <v>15</v>
      </c>
      <c r="D14" s="10" t="s">
        <v>16</v>
      </c>
      <c r="E14" s="10" t="s">
        <v>17</v>
      </c>
      <c r="F14" s="11" t="s">
        <v>18</v>
      </c>
      <c r="G14" s="11" t="s">
        <v>19</v>
      </c>
      <c r="H14" s="11" t="s">
        <v>20</v>
      </c>
      <c r="I14" s="10" t="s">
        <v>21</v>
      </c>
      <c r="J14" s="10" t="s">
        <v>22</v>
      </c>
      <c r="K14" s="10" t="s">
        <v>23</v>
      </c>
      <c r="L14" s="10" t="s">
        <v>24</v>
      </c>
      <c r="M14" s="10" t="s">
        <v>25</v>
      </c>
      <c r="N14" s="10" t="s">
        <v>26</v>
      </c>
      <c r="O14" s="10" t="s">
        <v>27</v>
      </c>
      <c r="P14" s="10" t="s">
        <v>28</v>
      </c>
      <c r="Q14" s="10" t="s">
        <v>29</v>
      </c>
      <c r="R14" s="10" t="s">
        <v>30</v>
      </c>
      <c r="S14" s="10" t="s">
        <v>31</v>
      </c>
      <c r="T14" s="10" t="s">
        <v>32</v>
      </c>
      <c r="U14" s="10" t="s">
        <v>33</v>
      </c>
      <c r="V14" s="10" t="s">
        <v>16</v>
      </c>
      <c r="W14" s="10" t="s">
        <v>17</v>
      </c>
      <c r="X14" s="10" t="s">
        <v>34</v>
      </c>
      <c r="Y14" s="12" t="s">
        <v>35</v>
      </c>
      <c r="Z14" s="10" t="s">
        <v>36</v>
      </c>
      <c r="AA14" s="10" t="s">
        <v>37</v>
      </c>
      <c r="AB14" s="10" t="s">
        <v>38</v>
      </c>
      <c r="AC14" s="10" t="s">
        <v>39</v>
      </c>
    </row>
    <row r="15" spans="1:29" ht="159" customHeight="1" x14ac:dyDescent="0.25">
      <c r="A15" s="210" t="s">
        <v>251</v>
      </c>
      <c r="B15" s="209" t="s">
        <v>250</v>
      </c>
      <c r="C15" s="218" t="s">
        <v>298</v>
      </c>
      <c r="D15" s="6" t="s">
        <v>42</v>
      </c>
      <c r="E15" s="58"/>
      <c r="F15" s="46" t="s">
        <v>214</v>
      </c>
      <c r="G15" s="47" t="s">
        <v>253</v>
      </c>
      <c r="H15" s="52" t="s">
        <v>252</v>
      </c>
      <c r="I15" s="52" t="s">
        <v>215</v>
      </c>
      <c r="J15" s="52" t="s">
        <v>216</v>
      </c>
      <c r="K15" s="46" t="s">
        <v>213</v>
      </c>
      <c r="L15" s="46">
        <v>2</v>
      </c>
      <c r="M15" s="46">
        <v>3</v>
      </c>
      <c r="N15" s="6">
        <f>L15*M15</f>
        <v>6</v>
      </c>
      <c r="O15" s="113" t="str">
        <f t="shared" ref="O15:O17" si="0">IF(AND(N15&gt;=2,N15&lt;=4),"BAJO",IF(AND(N15&gt;=6,N15&lt;=8),"MEDIO",IF(AND(N15&gt;=10,N15&lt;=20),"ALTO",IF(AND(N15&gt;=24,N15&lt;=40),"MUY ALTO",""))))</f>
        <v>MEDIO</v>
      </c>
      <c r="P15" s="6">
        <v>25</v>
      </c>
      <c r="Q15" s="6">
        <f t="shared" ref="Q15:Q17" si="1">N15*P15</f>
        <v>150</v>
      </c>
      <c r="R15" s="6" t="s">
        <v>48</v>
      </c>
      <c r="S15" s="30" t="str">
        <f t="shared" ref="S15:S17" si="2">IF(AND(R15&gt;="IV",R15&lt;="IV"),"ACEPTABLE",IF(AND(R15&gt;="III",R15&lt;="III"),"ACEPTABLE",IF(AND(R15&gt;="II",R15&lt;="II"),"ACEPTABLE CON CONTROL ESPECÍFICO",IF(AND(R15&gt;="I",R15&lt;="I"),"NO ACEPTABLE",""))))</f>
        <v>ACEPTABLE CON CONTROL ESPECÍFICO</v>
      </c>
      <c r="T15" s="48">
        <v>2</v>
      </c>
      <c r="U15" s="53" t="s">
        <v>197</v>
      </c>
      <c r="V15" s="43"/>
      <c r="W15" s="48" t="s">
        <v>42</v>
      </c>
      <c r="X15" s="172" t="s">
        <v>50</v>
      </c>
      <c r="Y15" s="172" t="s">
        <v>51</v>
      </c>
      <c r="Z15" s="173" t="s">
        <v>220</v>
      </c>
      <c r="AA15" s="173" t="s">
        <v>219</v>
      </c>
      <c r="AB15" s="173" t="s">
        <v>255</v>
      </c>
      <c r="AC15" s="75" t="s">
        <v>256</v>
      </c>
    </row>
    <row r="16" spans="1:29" ht="142.5" customHeight="1" x14ac:dyDescent="0.25">
      <c r="A16" s="219"/>
      <c r="B16" s="201"/>
      <c r="C16" s="218"/>
      <c r="D16" s="171" t="s">
        <v>42</v>
      </c>
      <c r="E16" s="6"/>
      <c r="F16" s="46" t="s">
        <v>257</v>
      </c>
      <c r="G16" s="52" t="s">
        <v>254</v>
      </c>
      <c r="H16" s="52" t="s">
        <v>176</v>
      </c>
      <c r="I16" s="52" t="s">
        <v>57</v>
      </c>
      <c r="J16" s="52" t="s">
        <v>57</v>
      </c>
      <c r="K16" s="46" t="s">
        <v>213</v>
      </c>
      <c r="L16" s="6">
        <v>2</v>
      </c>
      <c r="M16" s="6">
        <v>3</v>
      </c>
      <c r="N16" s="6">
        <f>L16*M16</f>
        <v>6</v>
      </c>
      <c r="O16" s="113" t="str">
        <f t="shared" si="0"/>
        <v>MEDIO</v>
      </c>
      <c r="P16" s="6">
        <v>25</v>
      </c>
      <c r="Q16" s="6">
        <f t="shared" si="1"/>
        <v>150</v>
      </c>
      <c r="R16" s="6" t="s">
        <v>48</v>
      </c>
      <c r="S16" s="30" t="str">
        <f t="shared" si="2"/>
        <v>ACEPTABLE CON CONTROL ESPECÍFICO</v>
      </c>
      <c r="T16" s="48">
        <v>2</v>
      </c>
      <c r="U16" s="48" t="s">
        <v>258</v>
      </c>
      <c r="V16" s="48"/>
      <c r="W16" s="48" t="s">
        <v>42</v>
      </c>
      <c r="X16" s="172" t="s">
        <v>50</v>
      </c>
      <c r="Y16" s="172" t="s">
        <v>51</v>
      </c>
      <c r="Z16" s="173" t="s">
        <v>220</v>
      </c>
      <c r="AA16" s="173" t="s">
        <v>219</v>
      </c>
      <c r="AB16" s="173" t="s">
        <v>255</v>
      </c>
      <c r="AC16" s="16" t="s">
        <v>271</v>
      </c>
    </row>
    <row r="17" spans="1:29" ht="129.75" customHeight="1" x14ac:dyDescent="0.25">
      <c r="A17" s="219"/>
      <c r="B17" s="201"/>
      <c r="C17" s="218"/>
      <c r="D17" s="71" t="s">
        <v>42</v>
      </c>
      <c r="E17" s="6"/>
      <c r="F17" s="46" t="s">
        <v>260</v>
      </c>
      <c r="G17" s="52" t="s">
        <v>259</v>
      </c>
      <c r="H17" s="52" t="s">
        <v>261</v>
      </c>
      <c r="I17" s="52" t="s">
        <v>262</v>
      </c>
      <c r="J17" s="52" t="s">
        <v>57</v>
      </c>
      <c r="K17" s="46" t="s">
        <v>213</v>
      </c>
      <c r="L17" s="6">
        <v>2</v>
      </c>
      <c r="M17" s="6">
        <v>3</v>
      </c>
      <c r="N17" s="6">
        <f>L17*M17</f>
        <v>6</v>
      </c>
      <c r="O17" s="113" t="str">
        <f t="shared" si="0"/>
        <v>MEDIO</v>
      </c>
      <c r="P17" s="6">
        <v>10</v>
      </c>
      <c r="Q17" s="6">
        <f t="shared" si="1"/>
        <v>60</v>
      </c>
      <c r="R17" s="6" t="s">
        <v>67</v>
      </c>
      <c r="S17" s="3" t="str">
        <f t="shared" si="2"/>
        <v>ACEPTABLE</v>
      </c>
      <c r="T17" s="48">
        <v>2</v>
      </c>
      <c r="U17" s="48" t="s">
        <v>196</v>
      </c>
      <c r="V17" s="48" t="s">
        <v>42</v>
      </c>
      <c r="W17" s="48"/>
      <c r="X17" s="72" t="s">
        <v>50</v>
      </c>
      <c r="Y17" s="72" t="s">
        <v>51</v>
      </c>
      <c r="Z17" s="73" t="s">
        <v>220</v>
      </c>
      <c r="AA17" s="72" t="s">
        <v>263</v>
      </c>
      <c r="AB17" s="23" t="s">
        <v>442</v>
      </c>
      <c r="AC17" s="16" t="s">
        <v>330</v>
      </c>
    </row>
    <row r="18" spans="1:29" ht="138.75" customHeight="1" x14ac:dyDescent="0.25">
      <c r="A18" s="219"/>
      <c r="B18" s="201"/>
      <c r="C18" s="218"/>
      <c r="D18" s="129" t="s">
        <v>74</v>
      </c>
      <c r="E18" s="6"/>
      <c r="F18" s="46" t="s">
        <v>443</v>
      </c>
      <c r="G18" s="52" t="s">
        <v>444</v>
      </c>
      <c r="H18" s="52" t="s">
        <v>445</v>
      </c>
      <c r="I18" s="52" t="s">
        <v>446</v>
      </c>
      <c r="J18" s="52" t="s">
        <v>57</v>
      </c>
      <c r="K18" s="46" t="s">
        <v>213</v>
      </c>
      <c r="L18" s="6">
        <v>2</v>
      </c>
      <c r="M18" s="6">
        <v>2</v>
      </c>
      <c r="N18" s="6">
        <v>4</v>
      </c>
      <c r="O18" s="112" t="s">
        <v>391</v>
      </c>
      <c r="P18" s="6">
        <v>10</v>
      </c>
      <c r="Q18" s="6">
        <v>40</v>
      </c>
      <c r="R18" s="6" t="s">
        <v>67</v>
      </c>
      <c r="S18" s="3" t="s">
        <v>383</v>
      </c>
      <c r="T18" s="48">
        <v>2</v>
      </c>
      <c r="U18" s="48" t="s">
        <v>447</v>
      </c>
      <c r="V18" s="48" t="s">
        <v>42</v>
      </c>
      <c r="W18" s="48"/>
      <c r="X18" s="128" t="s">
        <v>448</v>
      </c>
      <c r="Y18" s="128" t="s">
        <v>51</v>
      </c>
      <c r="Z18" s="130" t="s">
        <v>220</v>
      </c>
      <c r="AA18" s="128" t="s">
        <v>450</v>
      </c>
      <c r="AB18" s="23" t="s">
        <v>449</v>
      </c>
      <c r="AC18" s="16" t="s">
        <v>451</v>
      </c>
    </row>
    <row r="19" spans="1:29" s="59" customFormat="1" ht="105.75" customHeight="1" x14ac:dyDescent="0.25">
      <c r="A19" s="219"/>
      <c r="B19" s="201"/>
      <c r="C19" s="218"/>
      <c r="D19" s="129" t="s">
        <v>74</v>
      </c>
      <c r="E19" s="6"/>
      <c r="F19" s="46" t="s">
        <v>452</v>
      </c>
      <c r="G19" s="52" t="s">
        <v>454</v>
      </c>
      <c r="H19" s="52" t="s">
        <v>453</v>
      </c>
      <c r="I19" s="17" t="s">
        <v>409</v>
      </c>
      <c r="J19" s="17" t="s">
        <v>151</v>
      </c>
      <c r="K19" s="17" t="s">
        <v>139</v>
      </c>
      <c r="L19" s="169">
        <v>2</v>
      </c>
      <c r="M19" s="169">
        <v>3</v>
      </c>
      <c r="N19" s="167">
        <f t="shared" ref="N19" si="3">L19*M19</f>
        <v>6</v>
      </c>
      <c r="O19" s="110" t="str">
        <f t="shared" ref="O19" si="4">IF(AND(N19&gt;=2,N19&lt;=4),"BAJO",IF(AND(N19&gt;=6,N19&lt;=8),"MEDIO",IF(AND(N19&gt;=10,N19&lt;=20),"ALTO",IF(AND(N19&gt;=24,N19&lt;=40),"MUY ALTO",""))))</f>
        <v>MEDIO</v>
      </c>
      <c r="P19" s="169">
        <v>25</v>
      </c>
      <c r="Q19" s="169">
        <f t="shared" ref="Q19" si="5">N19*P19</f>
        <v>150</v>
      </c>
      <c r="R19" s="169" t="s">
        <v>483</v>
      </c>
      <c r="S19" s="30" t="s">
        <v>350</v>
      </c>
      <c r="T19" s="48">
        <v>2</v>
      </c>
      <c r="U19" s="53" t="s">
        <v>455</v>
      </c>
      <c r="V19" s="48" t="s">
        <v>42</v>
      </c>
      <c r="W19" s="48"/>
      <c r="X19" s="128" t="s">
        <v>50</v>
      </c>
      <c r="Y19" s="128" t="s">
        <v>51</v>
      </c>
      <c r="Z19" s="130" t="s">
        <v>220</v>
      </c>
      <c r="AA19" s="130" t="s">
        <v>411</v>
      </c>
      <c r="AB19" s="128" t="s">
        <v>410</v>
      </c>
      <c r="AC19" s="131" t="s">
        <v>183</v>
      </c>
    </row>
    <row r="20" spans="1:29" ht="94.5" x14ac:dyDescent="0.25">
      <c r="A20" s="219"/>
      <c r="B20" s="201"/>
      <c r="C20" s="218"/>
      <c r="D20" s="129" t="s">
        <v>74</v>
      </c>
      <c r="E20" s="6"/>
      <c r="F20" s="46" t="s">
        <v>290</v>
      </c>
      <c r="G20" s="52" t="s">
        <v>456</v>
      </c>
      <c r="H20" s="52" t="s">
        <v>461</v>
      </c>
      <c r="I20" s="52" t="s">
        <v>57</v>
      </c>
      <c r="J20" s="52" t="s">
        <v>57</v>
      </c>
      <c r="K20" s="46" t="s">
        <v>420</v>
      </c>
      <c r="L20" s="6">
        <v>6</v>
      </c>
      <c r="M20" s="6">
        <v>1</v>
      </c>
      <c r="N20" s="6">
        <v>6</v>
      </c>
      <c r="O20" s="113" t="s">
        <v>22</v>
      </c>
      <c r="P20" s="6">
        <v>25</v>
      </c>
      <c r="Q20" s="6">
        <v>150</v>
      </c>
      <c r="R20" s="6" t="s">
        <v>48</v>
      </c>
      <c r="S20" s="3" t="s">
        <v>383</v>
      </c>
      <c r="T20" s="48">
        <v>2</v>
      </c>
      <c r="U20" s="53" t="s">
        <v>462</v>
      </c>
      <c r="V20" s="48" t="s">
        <v>42</v>
      </c>
      <c r="W20" s="48"/>
      <c r="X20" s="128" t="s">
        <v>50</v>
      </c>
      <c r="Y20" s="128" t="s">
        <v>457</v>
      </c>
      <c r="Z20" s="130" t="s">
        <v>458</v>
      </c>
      <c r="AA20" s="128" t="s">
        <v>459</v>
      </c>
      <c r="AB20" s="23" t="s">
        <v>460</v>
      </c>
      <c r="AC20" s="16" t="s">
        <v>463</v>
      </c>
    </row>
    <row r="21" spans="1:29" ht="128.25" customHeight="1" x14ac:dyDescent="0.25">
      <c r="A21" s="219"/>
      <c r="B21" s="201"/>
      <c r="C21" s="129" t="s">
        <v>223</v>
      </c>
      <c r="D21" s="71" t="s">
        <v>42</v>
      </c>
      <c r="E21" s="24"/>
      <c r="F21" s="26" t="s">
        <v>90</v>
      </c>
      <c r="G21" s="27" t="s">
        <v>224</v>
      </c>
      <c r="H21" s="27" t="s">
        <v>441</v>
      </c>
      <c r="I21" s="71" t="s">
        <v>199</v>
      </c>
      <c r="J21" s="71" t="s">
        <v>57</v>
      </c>
      <c r="K21" s="85" t="s">
        <v>198</v>
      </c>
      <c r="L21" s="7">
        <v>2</v>
      </c>
      <c r="M21" s="7">
        <v>4</v>
      </c>
      <c r="N21" s="20">
        <f t="shared" ref="N21" si="6">L21*M21</f>
        <v>8</v>
      </c>
      <c r="O21" s="110" t="str">
        <f t="shared" ref="O21" si="7">IF(AND(N21&gt;=2,N21&lt;=4),"BAJO",IF(AND(N21&gt;=6,N21&lt;=8),"MEDIO",IF(AND(N21&gt;=10,N21&lt;=20),"ALTO",IF(AND(N21&gt;=24,N21&lt;=40),"MUY ALTO",""))))</f>
        <v>MEDIO</v>
      </c>
      <c r="P21" s="7">
        <v>10</v>
      </c>
      <c r="Q21" s="7">
        <f>N21*P21</f>
        <v>80</v>
      </c>
      <c r="R21" s="77" t="s">
        <v>67</v>
      </c>
      <c r="S21" s="14" t="str">
        <f>IF(AND(R21&gt;="IV",R21&lt;="IV"),"ACEPTABLE",IF(AND(R21&gt;="III",R21&lt;="III"),"ACEPTABLE",IF(AND(R21&gt;="II",R21&lt;="II"),"ACEPTABLE CON CONTROL ESPECÍFICO",IF(AND(R21&gt;="I",R21&lt;="I"),"NO ACEPTABLE",""))))</f>
        <v>ACEPTABLE</v>
      </c>
      <c r="T21" s="14">
        <v>2</v>
      </c>
      <c r="U21" s="14" t="s">
        <v>157</v>
      </c>
      <c r="V21" s="14" t="s">
        <v>42</v>
      </c>
      <c r="W21" s="14"/>
      <c r="X21" s="60" t="s">
        <v>50</v>
      </c>
      <c r="Y21" s="60" t="s">
        <v>200</v>
      </c>
      <c r="Z21" s="60" t="s">
        <v>201</v>
      </c>
      <c r="AA21" s="60" t="s">
        <v>202</v>
      </c>
      <c r="AB21" s="60" t="s">
        <v>54</v>
      </c>
      <c r="AC21" s="16" t="s">
        <v>331</v>
      </c>
    </row>
    <row r="22" spans="1:29" ht="154.5" customHeight="1" x14ac:dyDescent="0.25">
      <c r="A22" s="219"/>
      <c r="B22" s="201"/>
      <c r="C22" s="211" t="s">
        <v>297</v>
      </c>
      <c r="D22" s="20" t="s">
        <v>42</v>
      </c>
      <c r="E22" s="49"/>
      <c r="F22" s="74" t="s">
        <v>264</v>
      </c>
      <c r="G22" s="76" t="s">
        <v>266</v>
      </c>
      <c r="H22" s="74" t="s">
        <v>267</v>
      </c>
      <c r="I22" s="74" t="s">
        <v>57</v>
      </c>
      <c r="J22" s="46" t="s">
        <v>57</v>
      </c>
      <c r="K22" s="46" t="s">
        <v>268</v>
      </c>
      <c r="L22" s="7">
        <v>2</v>
      </c>
      <c r="M22" s="7">
        <v>4</v>
      </c>
      <c r="N22" s="20">
        <f t="shared" ref="N22:N30" si="8">L22*M22</f>
        <v>8</v>
      </c>
      <c r="O22" s="110" t="str">
        <f t="shared" ref="O22:O30" si="9">IF(AND(N22&gt;=2,N22&lt;=4),"BAJO",IF(AND(N22&gt;=6,N22&lt;=8),"MEDIO",IF(AND(N22&gt;=10,N22&lt;=20),"ALTO",IF(AND(N22&gt;=24,N22&lt;=40),"MUY ALTO",""))))</f>
        <v>MEDIO</v>
      </c>
      <c r="P22" s="7">
        <v>10</v>
      </c>
      <c r="Q22" s="7">
        <f>N22*P22</f>
        <v>80</v>
      </c>
      <c r="R22" s="77" t="s">
        <v>67</v>
      </c>
      <c r="S22" s="31" t="str">
        <f>IF(AND(R22&gt;="IV",R22&lt;="IV"),"ACEPTABLE",IF(AND(R22&gt;="III",R22&lt;="III"),"ACEPTABLE",IF(AND(R22&gt;="II",R22&lt;="II"),"ACEPTABLE CON CONTROL ESPECIFICO",IF(AND(R22&gt;="I",R22&lt;="I"),"NO ACEPTABLE",""))))</f>
        <v>ACEPTABLE</v>
      </c>
      <c r="T22" s="14">
        <v>2</v>
      </c>
      <c r="U22" s="19" t="s">
        <v>288</v>
      </c>
      <c r="V22" s="14" t="s">
        <v>42</v>
      </c>
      <c r="W22" s="3"/>
      <c r="X22" s="22" t="s">
        <v>50</v>
      </c>
      <c r="Y22" s="22" t="s">
        <v>51</v>
      </c>
      <c r="Z22" s="72" t="s">
        <v>275</v>
      </c>
      <c r="AA22" s="72" t="s">
        <v>161</v>
      </c>
      <c r="AB22" s="72" t="s">
        <v>289</v>
      </c>
      <c r="AC22" s="16" t="s">
        <v>332</v>
      </c>
    </row>
    <row r="23" spans="1:29" s="83" customFormat="1" ht="122.25" customHeight="1" x14ac:dyDescent="0.25">
      <c r="A23" s="219"/>
      <c r="B23" s="221" t="s">
        <v>353</v>
      </c>
      <c r="C23" s="211"/>
      <c r="D23" s="71" t="s">
        <v>42</v>
      </c>
      <c r="E23" s="62"/>
      <c r="F23" s="17" t="s">
        <v>206</v>
      </c>
      <c r="G23" s="68" t="s">
        <v>277</v>
      </c>
      <c r="H23" s="68" t="s">
        <v>278</v>
      </c>
      <c r="I23" s="69" t="s">
        <v>57</v>
      </c>
      <c r="J23" s="69" t="s">
        <v>57</v>
      </c>
      <c r="K23" s="69" t="s">
        <v>66</v>
      </c>
      <c r="L23" s="6">
        <v>2</v>
      </c>
      <c r="M23" s="6">
        <v>4</v>
      </c>
      <c r="N23" s="71">
        <f t="shared" si="8"/>
        <v>8</v>
      </c>
      <c r="O23" s="110" t="str">
        <f t="shared" si="9"/>
        <v>MEDIO</v>
      </c>
      <c r="P23" s="6">
        <v>10</v>
      </c>
      <c r="Q23" s="6">
        <f>N23*P23</f>
        <v>80</v>
      </c>
      <c r="R23" s="18" t="s">
        <v>67</v>
      </c>
      <c r="S23" s="31" t="str">
        <f>IF(AND(R23&gt;="IV",R23&lt;="IV"),"ACEPTABLE",IF(AND(R23&gt;="III",R23&lt;="III"),"ACEPTABLE",IF(AND(R23&gt;="II",R23&lt;="II"),"ACEPTABLE CON CONTROL ESPECIFICO",IF(AND(R23&gt;="I",R23&lt;="I"),"NO ACEPTABLE",""))))</f>
        <v>ACEPTABLE</v>
      </c>
      <c r="T23" s="14">
        <v>2</v>
      </c>
      <c r="U23" s="64" t="s">
        <v>279</v>
      </c>
      <c r="V23" s="14" t="s">
        <v>42</v>
      </c>
      <c r="W23" s="70"/>
      <c r="X23" s="15" t="s">
        <v>50</v>
      </c>
      <c r="Y23" s="15" t="s">
        <v>51</v>
      </c>
      <c r="Z23" s="65" t="s">
        <v>205</v>
      </c>
      <c r="AA23" s="73" t="s">
        <v>236</v>
      </c>
      <c r="AB23" s="15" t="s">
        <v>54</v>
      </c>
      <c r="AC23" s="71" t="s">
        <v>333</v>
      </c>
    </row>
    <row r="24" spans="1:29" ht="94.5" customHeight="1" x14ac:dyDescent="0.25">
      <c r="A24" s="219"/>
      <c r="B24" s="222"/>
      <c r="C24" s="211"/>
      <c r="D24" s="71" t="s">
        <v>42</v>
      </c>
      <c r="E24" s="62"/>
      <c r="F24" s="46" t="s">
        <v>265</v>
      </c>
      <c r="G24" s="46" t="s">
        <v>239</v>
      </c>
      <c r="H24" s="71" t="s">
        <v>45</v>
      </c>
      <c r="I24" s="85" t="s">
        <v>57</v>
      </c>
      <c r="J24" s="85" t="s">
        <v>57</v>
      </c>
      <c r="K24" s="85" t="s">
        <v>47</v>
      </c>
      <c r="L24" s="71">
        <v>2</v>
      </c>
      <c r="M24" s="71">
        <v>3</v>
      </c>
      <c r="N24" s="71">
        <f t="shared" si="8"/>
        <v>6</v>
      </c>
      <c r="O24" s="110" t="str">
        <f t="shared" si="9"/>
        <v>MEDIO</v>
      </c>
      <c r="P24" s="71">
        <v>25</v>
      </c>
      <c r="Q24" s="71">
        <f t="shared" ref="Q24:Q30" si="10">N24*P24</f>
        <v>150</v>
      </c>
      <c r="R24" s="71" t="s">
        <v>48</v>
      </c>
      <c r="S24" s="14" t="str">
        <f t="shared" ref="S24" si="11">IF(AND(R24&gt;="IV",R24&lt;="IV"),"ACEPTABLE",IF(AND(R24&gt;="III",R24&lt;="III"),"ACEPTABLE",IF(AND(R24&gt;="II",R24&lt;="II"),"ACEPTABLE CON CONTROL ESPECÍFICO",IF(AND(R24&gt;="I",R24&lt;="I"),"NO ACEPTABLE",""))))</f>
        <v>ACEPTABLE CON CONTROL ESPECÍFICO</v>
      </c>
      <c r="T24" s="14">
        <v>2</v>
      </c>
      <c r="U24" s="14" t="s">
        <v>281</v>
      </c>
      <c r="V24" s="14" t="s">
        <v>42</v>
      </c>
      <c r="W24" s="14"/>
      <c r="X24" s="72" t="s">
        <v>50</v>
      </c>
      <c r="Y24" s="72" t="s">
        <v>51</v>
      </c>
      <c r="Z24" s="15" t="s">
        <v>282</v>
      </c>
      <c r="AA24" s="72" t="s">
        <v>53</v>
      </c>
      <c r="AB24" s="72" t="s">
        <v>54</v>
      </c>
      <c r="AC24" s="16" t="s">
        <v>283</v>
      </c>
    </row>
    <row r="25" spans="1:29" ht="93.75" customHeight="1" x14ac:dyDescent="0.25">
      <c r="A25" s="219"/>
      <c r="B25" s="222"/>
      <c r="C25" s="211"/>
      <c r="D25" s="71" t="s">
        <v>42</v>
      </c>
      <c r="E25" s="51"/>
      <c r="F25" s="17" t="s">
        <v>130</v>
      </c>
      <c r="G25" s="17" t="s">
        <v>284</v>
      </c>
      <c r="H25" s="17" t="s">
        <v>132</v>
      </c>
      <c r="I25" s="17" t="s">
        <v>57</v>
      </c>
      <c r="J25" s="17" t="s">
        <v>57</v>
      </c>
      <c r="K25" s="17" t="s">
        <v>285</v>
      </c>
      <c r="L25" s="6">
        <v>2</v>
      </c>
      <c r="M25" s="6">
        <v>3</v>
      </c>
      <c r="N25" s="71">
        <f t="shared" si="8"/>
        <v>6</v>
      </c>
      <c r="O25" s="110" t="str">
        <f t="shared" si="9"/>
        <v>MEDIO</v>
      </c>
      <c r="P25" s="6">
        <v>25</v>
      </c>
      <c r="Q25" s="6">
        <f t="shared" si="10"/>
        <v>150</v>
      </c>
      <c r="R25" s="18" t="s">
        <v>48</v>
      </c>
      <c r="S25" s="30" t="str">
        <f t="shared" ref="S25:S27" si="12">IF(AND(R25&gt;="IV",R25&lt;="IV"),"ACEPTABLE",IF(AND(R25&gt;="III",R25&lt;="III"),"ACEPTABLE",IF(AND(R25&gt;="II",R25&lt;="II"),"ACEPTABLE CON CONTROL ESPECIFICO",IF(AND(R25&gt;="I",R25&lt;="I"),"NO ACEPTABLE",""))))</f>
        <v>ACEPTABLE CON CONTROL ESPECIFICO</v>
      </c>
      <c r="T25" s="3">
        <v>2</v>
      </c>
      <c r="U25" s="31" t="s">
        <v>167</v>
      </c>
      <c r="V25" s="3" t="s">
        <v>42</v>
      </c>
      <c r="W25" s="3"/>
      <c r="X25" s="72" t="s">
        <v>50</v>
      </c>
      <c r="Y25" s="72" t="s">
        <v>51</v>
      </c>
      <c r="Z25" s="73" t="s">
        <v>275</v>
      </c>
      <c r="AA25" s="73" t="s">
        <v>464</v>
      </c>
      <c r="AB25" s="72" t="s">
        <v>285</v>
      </c>
      <c r="AC25" s="16" t="s">
        <v>286</v>
      </c>
    </row>
    <row r="26" spans="1:29" s="44" customFormat="1" ht="93" customHeight="1" x14ac:dyDescent="0.2">
      <c r="A26" s="219"/>
      <c r="B26" s="222"/>
      <c r="C26" s="211"/>
      <c r="D26" s="71" t="s">
        <v>42</v>
      </c>
      <c r="E26" s="51"/>
      <c r="F26" s="17" t="s">
        <v>136</v>
      </c>
      <c r="G26" s="17" t="s">
        <v>137</v>
      </c>
      <c r="H26" s="17" t="s">
        <v>174</v>
      </c>
      <c r="I26" s="17" t="s">
        <v>57</v>
      </c>
      <c r="J26" s="17" t="s">
        <v>138</v>
      </c>
      <c r="K26" s="17" t="s">
        <v>139</v>
      </c>
      <c r="L26" s="6">
        <v>2</v>
      </c>
      <c r="M26" s="6">
        <v>1</v>
      </c>
      <c r="N26" s="71">
        <f t="shared" si="8"/>
        <v>2</v>
      </c>
      <c r="O26" s="111" t="str">
        <f t="shared" si="9"/>
        <v>BAJO</v>
      </c>
      <c r="P26" s="6">
        <v>25</v>
      </c>
      <c r="Q26" s="6">
        <f t="shared" si="10"/>
        <v>50</v>
      </c>
      <c r="R26" s="18" t="s">
        <v>67</v>
      </c>
      <c r="S26" s="114" t="str">
        <f>IF(AND(R26&gt;="IV",R26&lt;="IV"),"ACEPTABLE",IF(AND(R26&gt;="III",R26&lt;="III"),"ACEPTABLE",IF(AND(R26&gt;="II",R26&lt;="II"),"ACEPTABLE CON R17CONTROL ESPECIFICO",IF(AND(R26&gt;="I",R26&lt;="I"),"NO ACEPTABLE",""))))</f>
        <v>ACEPTABLE</v>
      </c>
      <c r="T26" s="3">
        <v>2</v>
      </c>
      <c r="U26" s="94" t="s">
        <v>175</v>
      </c>
      <c r="V26" s="3" t="s">
        <v>42</v>
      </c>
      <c r="W26" s="3"/>
      <c r="X26" s="72" t="s">
        <v>50</v>
      </c>
      <c r="Y26" s="72" t="s">
        <v>51</v>
      </c>
      <c r="Z26" s="73" t="s">
        <v>177</v>
      </c>
      <c r="AA26" s="73" t="s">
        <v>178</v>
      </c>
      <c r="AB26" s="72" t="s">
        <v>54</v>
      </c>
      <c r="AC26" s="16" t="s">
        <v>287</v>
      </c>
    </row>
    <row r="27" spans="1:29" ht="94.5" x14ac:dyDescent="0.25">
      <c r="A27" s="219"/>
      <c r="B27" s="223"/>
      <c r="C27" s="211"/>
      <c r="D27" s="82"/>
      <c r="E27" s="82"/>
      <c r="F27" s="17" t="s">
        <v>290</v>
      </c>
      <c r="G27" s="81" t="s">
        <v>291</v>
      </c>
      <c r="H27" s="6" t="s">
        <v>210</v>
      </c>
      <c r="I27" s="90" t="s">
        <v>315</v>
      </c>
      <c r="J27" s="6" t="s">
        <v>209</v>
      </c>
      <c r="K27" s="90" t="s">
        <v>292</v>
      </c>
      <c r="L27" s="45">
        <v>2</v>
      </c>
      <c r="M27" s="45">
        <v>3</v>
      </c>
      <c r="N27" s="16">
        <f t="shared" ref="N27" si="13">L27*M27</f>
        <v>6</v>
      </c>
      <c r="O27" s="110" t="str">
        <f t="shared" ref="O27" si="14">IF(AND(N27&gt;=2,N27&lt;=4),"BAJO",IF(AND(N27&gt;=6,N27&lt;=8),"MEDIO",IF(AND(N27&gt;=10,N27&lt;=20),"ALTO",IF(AND(N27&gt;=24,N27&lt;=40),"MUY ALTO",""))))</f>
        <v>MEDIO</v>
      </c>
      <c r="P27" s="45">
        <v>10</v>
      </c>
      <c r="Q27" s="45">
        <f t="shared" ref="Q27" si="15">N27*P27</f>
        <v>60</v>
      </c>
      <c r="R27" s="80" t="s">
        <v>67</v>
      </c>
      <c r="S27" s="114" t="str">
        <f t="shared" si="12"/>
        <v>ACEPTABLE</v>
      </c>
      <c r="T27" s="48">
        <v>1</v>
      </c>
      <c r="U27" s="95" t="s">
        <v>308</v>
      </c>
      <c r="V27" s="3" t="s">
        <v>42</v>
      </c>
      <c r="W27" s="82"/>
      <c r="X27" s="78" t="s">
        <v>50</v>
      </c>
      <c r="Y27" s="78" t="s">
        <v>51</v>
      </c>
      <c r="Z27" s="79" t="s">
        <v>293</v>
      </c>
      <c r="AA27" s="79" t="s">
        <v>294</v>
      </c>
      <c r="AB27" s="50" t="s">
        <v>295</v>
      </c>
      <c r="AC27" s="16" t="s">
        <v>296</v>
      </c>
    </row>
    <row r="28" spans="1:29" ht="68.25" x14ac:dyDescent="0.25">
      <c r="A28" s="219"/>
      <c r="B28" s="224" t="s">
        <v>250</v>
      </c>
      <c r="C28" s="211" t="s">
        <v>299</v>
      </c>
      <c r="D28" s="16" t="s">
        <v>42</v>
      </c>
      <c r="E28" s="89"/>
      <c r="F28" s="17" t="s">
        <v>300</v>
      </c>
      <c r="G28" s="82" t="s">
        <v>307</v>
      </c>
      <c r="H28" s="82" t="s">
        <v>303</v>
      </c>
      <c r="I28" s="6" t="s">
        <v>304</v>
      </c>
      <c r="J28" s="6" t="s">
        <v>57</v>
      </c>
      <c r="K28" s="90" t="s">
        <v>295</v>
      </c>
      <c r="L28" s="45">
        <v>2</v>
      </c>
      <c r="M28" s="45">
        <v>3</v>
      </c>
      <c r="N28" s="16">
        <f t="shared" si="8"/>
        <v>6</v>
      </c>
      <c r="O28" s="110" t="str">
        <f t="shared" si="9"/>
        <v>MEDIO</v>
      </c>
      <c r="P28" s="45">
        <v>10</v>
      </c>
      <c r="Q28" s="45">
        <f t="shared" si="10"/>
        <v>60</v>
      </c>
      <c r="R28" s="80" t="s">
        <v>67</v>
      </c>
      <c r="S28" s="114" t="str">
        <f t="shared" ref="S28:S30" si="16">IF(AND(R28&gt;="IV",R28&lt;="IV"),"ACEPTABLE",IF(AND(R28&gt;="III",R28&lt;="III"),"ACEPTABLE",IF(AND(R28&gt;="II",R28&lt;="II"),"ACEPTABLE CON CONTROL ESPECIFICO",IF(AND(R28&gt;="I",R28&lt;="I"),"NO ACEPTABLE",""))))</f>
        <v>ACEPTABLE</v>
      </c>
      <c r="T28" s="48">
        <v>2</v>
      </c>
      <c r="U28" s="97" t="s">
        <v>309</v>
      </c>
      <c r="V28" s="3"/>
      <c r="W28" s="106" t="s">
        <v>42</v>
      </c>
      <c r="X28" s="78" t="s">
        <v>50</v>
      </c>
      <c r="Y28" s="78" t="s">
        <v>51</v>
      </c>
      <c r="Z28" s="79" t="s">
        <v>305</v>
      </c>
      <c r="AA28" s="79" t="s">
        <v>465</v>
      </c>
      <c r="AB28" s="50" t="s">
        <v>295</v>
      </c>
      <c r="AC28" s="103" t="s">
        <v>466</v>
      </c>
    </row>
    <row r="29" spans="1:29" ht="64.5" x14ac:dyDescent="0.25">
      <c r="A29" s="219"/>
      <c r="B29" s="225"/>
      <c r="C29" s="211"/>
      <c r="D29" s="16" t="s">
        <v>42</v>
      </c>
      <c r="E29" s="89"/>
      <c r="F29" s="17" t="s">
        <v>301</v>
      </c>
      <c r="G29" s="82" t="s">
        <v>306</v>
      </c>
      <c r="H29" s="82" t="s">
        <v>314</v>
      </c>
      <c r="I29" s="6" t="s">
        <v>57</v>
      </c>
      <c r="J29" s="6" t="s">
        <v>57</v>
      </c>
      <c r="K29" s="6" t="s">
        <v>57</v>
      </c>
      <c r="L29" s="45">
        <v>2</v>
      </c>
      <c r="M29" s="45">
        <v>2</v>
      </c>
      <c r="N29" s="16">
        <f t="shared" si="8"/>
        <v>4</v>
      </c>
      <c r="O29" s="111" t="str">
        <f t="shared" si="9"/>
        <v>BAJO</v>
      </c>
      <c r="P29" s="45">
        <v>25</v>
      </c>
      <c r="Q29" s="45">
        <f t="shared" si="10"/>
        <v>100</v>
      </c>
      <c r="R29" s="80" t="s">
        <v>67</v>
      </c>
      <c r="S29" s="114" t="str">
        <f t="shared" si="16"/>
        <v>ACEPTABLE</v>
      </c>
      <c r="T29" s="48">
        <v>2</v>
      </c>
      <c r="U29" s="98" t="s">
        <v>312</v>
      </c>
      <c r="V29" s="89"/>
      <c r="W29" s="106" t="s">
        <v>42</v>
      </c>
      <c r="X29" s="96" t="s">
        <v>50</v>
      </c>
      <c r="Y29" s="78" t="s">
        <v>51</v>
      </c>
      <c r="Z29" s="79" t="s">
        <v>305</v>
      </c>
      <c r="AA29" s="79" t="s">
        <v>468</v>
      </c>
      <c r="AB29" s="105" t="s">
        <v>54</v>
      </c>
      <c r="AC29" s="89"/>
    </row>
    <row r="30" spans="1:29" ht="66.75" x14ac:dyDescent="0.25">
      <c r="A30" s="220"/>
      <c r="B30" s="226"/>
      <c r="C30" s="211"/>
      <c r="D30" s="91" t="s">
        <v>42</v>
      </c>
      <c r="E30" s="92"/>
      <c r="F30" s="17" t="s">
        <v>302</v>
      </c>
      <c r="G30" s="90" t="s">
        <v>310</v>
      </c>
      <c r="H30" s="90" t="s">
        <v>311</v>
      </c>
      <c r="I30" s="6" t="s">
        <v>57</v>
      </c>
      <c r="J30" s="6" t="s">
        <v>57</v>
      </c>
      <c r="K30" s="6" t="s">
        <v>57</v>
      </c>
      <c r="L30" s="6">
        <v>2</v>
      </c>
      <c r="M30" s="6">
        <v>3</v>
      </c>
      <c r="N30" s="6">
        <f t="shared" si="8"/>
        <v>6</v>
      </c>
      <c r="O30" s="113" t="str">
        <f t="shared" si="9"/>
        <v>MEDIO</v>
      </c>
      <c r="P30" s="6">
        <v>25</v>
      </c>
      <c r="Q30" s="6">
        <f t="shared" si="10"/>
        <v>150</v>
      </c>
      <c r="R30" s="6" t="s">
        <v>48</v>
      </c>
      <c r="S30" s="30" t="str">
        <f t="shared" si="16"/>
        <v>ACEPTABLE CON CONTROL ESPECIFICO</v>
      </c>
      <c r="T30" s="48">
        <v>2</v>
      </c>
      <c r="U30" s="98" t="s">
        <v>281</v>
      </c>
      <c r="V30" s="6" t="s">
        <v>74</v>
      </c>
      <c r="W30" s="43"/>
      <c r="X30" s="96" t="s">
        <v>50</v>
      </c>
      <c r="Y30" s="84" t="s">
        <v>51</v>
      </c>
      <c r="Z30" s="79" t="s">
        <v>305</v>
      </c>
      <c r="AA30" s="87" t="s">
        <v>313</v>
      </c>
      <c r="AB30" s="122" t="s">
        <v>54</v>
      </c>
      <c r="AC30" s="43" t="s">
        <v>467</v>
      </c>
    </row>
  </sheetData>
  <mergeCells count="29">
    <mergeCell ref="A1:D6"/>
    <mergeCell ref="E1:AC2"/>
    <mergeCell ref="E3:AC4"/>
    <mergeCell ref="E5:H6"/>
    <mergeCell ref="I5:R6"/>
    <mergeCell ref="S5:X6"/>
    <mergeCell ref="Y5:AC6"/>
    <mergeCell ref="C28:C30"/>
    <mergeCell ref="V13:W13"/>
    <mergeCell ref="X13:AB13"/>
    <mergeCell ref="B15:B22"/>
    <mergeCell ref="C22:C27"/>
    <mergeCell ref="D13:E13"/>
    <mergeCell ref="F13:G13"/>
    <mergeCell ref="I13:K13"/>
    <mergeCell ref="L13:R13"/>
    <mergeCell ref="A13:C13"/>
    <mergeCell ref="C15:C20"/>
    <mergeCell ref="A15:A30"/>
    <mergeCell ref="B23:B27"/>
    <mergeCell ref="B28:B30"/>
    <mergeCell ref="S13:U13"/>
    <mergeCell ref="E11:H12"/>
    <mergeCell ref="I11:R12"/>
    <mergeCell ref="S11:X12"/>
    <mergeCell ref="Y11:AC12"/>
    <mergeCell ref="A7:D12"/>
    <mergeCell ref="E9:AC10"/>
    <mergeCell ref="E7:AC8"/>
  </mergeCells>
  <conditionalFormatting sqref="U22 W22 S22">
    <cfRule type="cellIs" dxfId="68" priority="16" stopIfTrue="1" operator="equal">
      <formula>"MODERADO"</formula>
    </cfRule>
    <cfRule type="cellIs" dxfId="67" priority="17" stopIfTrue="1" operator="equal">
      <formula>"IMPORTANTE"</formula>
    </cfRule>
    <cfRule type="cellIs" dxfId="66" priority="18" stopIfTrue="1" operator="equal">
      <formula>"NO ACEPTABLE"</formula>
    </cfRule>
  </conditionalFormatting>
  <conditionalFormatting sqref="U23 W23 S23">
    <cfRule type="cellIs" dxfId="65" priority="10" stopIfTrue="1" operator="equal">
      <formula>"MODERADO"</formula>
    </cfRule>
    <cfRule type="cellIs" dxfId="64" priority="11" stopIfTrue="1" operator="equal">
      <formula>"IMPORTANTE"</formula>
    </cfRule>
    <cfRule type="cellIs" dxfId="63" priority="12" stopIfTrue="1" operator="equal">
      <formula>"NO ACEPTABLE"</formula>
    </cfRule>
  </conditionalFormatting>
  <conditionalFormatting sqref="T22 V22:V23">
    <cfRule type="cellIs" dxfId="62" priority="19" stopIfTrue="1" operator="equal">
      <formula>"MODERADO"</formula>
    </cfRule>
    <cfRule type="cellIs" dxfId="61" priority="20" stopIfTrue="1" operator="equal">
      <formula>"IMPORTANTE"</formula>
    </cfRule>
    <cfRule type="cellIs" dxfId="60" priority="21" stopIfTrue="1" operator="equal">
      <formula>"NO ACEPTABLE"</formula>
    </cfRule>
  </conditionalFormatting>
  <conditionalFormatting sqref="T23">
    <cfRule type="cellIs" dxfId="59" priority="13" stopIfTrue="1" operator="equal">
      <formula>"MODERADO"</formula>
    </cfRule>
    <cfRule type="cellIs" dxfId="58" priority="14" stopIfTrue="1" operator="equal">
      <formula>"IMPORTANTE"</formula>
    </cfRule>
    <cfRule type="cellIs" dxfId="57" priority="15" stopIfTrue="1" operator="equal">
      <formula>"NO ACEPTABLE"</formula>
    </cfRule>
  </conditionalFormatting>
  <conditionalFormatting sqref="S24:W24">
    <cfRule type="cellIs" dxfId="56" priority="7" stopIfTrue="1" operator="equal">
      <formula>"MODERADO"</formula>
    </cfRule>
    <cfRule type="cellIs" dxfId="55" priority="8" stopIfTrue="1" operator="equal">
      <formula>"IMPORTANTE"</formula>
    </cfRule>
    <cfRule type="cellIs" dxfId="54" priority="9" stopIfTrue="1" operator="equal">
      <formula>"NO ACEPTABLE"</formula>
    </cfRule>
  </conditionalFormatting>
  <conditionalFormatting sqref="V25:W26 V27:V28 S25:S29">
    <cfRule type="cellIs" dxfId="53" priority="4" stopIfTrue="1" operator="equal">
      <formula>"MODERADO"</formula>
    </cfRule>
    <cfRule type="cellIs" dxfId="52" priority="5" stopIfTrue="1" operator="equal">
      <formula>"IMPORTANTE"</formula>
    </cfRule>
    <cfRule type="cellIs" dxfId="51" priority="6" stopIfTrue="1" operator="equal">
      <formula>"NO ACEPTABLE"</formula>
    </cfRule>
  </conditionalFormatting>
  <conditionalFormatting sqref="T25:U26">
    <cfRule type="cellIs" dxfId="50" priority="1" stopIfTrue="1" operator="equal">
      <formula>"MODERADO"</formula>
    </cfRule>
    <cfRule type="cellIs" dxfId="49" priority="2" stopIfTrue="1" operator="equal">
      <formula>"IMPORTANTE"</formula>
    </cfRule>
    <cfRule type="cellIs" dxfId="48" priority="3" stopIfTrue="1" operator="equal">
      <formula>"NO ACEPTABLE"</formula>
    </cfRule>
  </conditionalFormatting>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28"/>
  <sheetViews>
    <sheetView topLeftCell="A10" zoomScale="60" zoomScaleNormal="60" workbookViewId="0">
      <selection activeCell="G16" sqref="G16"/>
    </sheetView>
  </sheetViews>
  <sheetFormatPr baseColWidth="10" defaultRowHeight="15" x14ac:dyDescent="0.25"/>
  <cols>
    <col min="1" max="1" width="7.85546875" customWidth="1"/>
    <col min="2" max="2" width="11.140625" customWidth="1"/>
    <col min="3" max="3" width="49.7109375" customWidth="1"/>
    <col min="4" max="4" width="7.85546875" hidden="1" customWidth="1"/>
    <col min="5" max="5" width="44.28515625" customWidth="1"/>
    <col min="6" max="6" width="21.140625" customWidth="1"/>
    <col min="7" max="7" width="26.28515625" customWidth="1"/>
    <col min="8" max="8" width="22.7109375" customWidth="1"/>
    <col min="9" max="9" width="28.42578125" customWidth="1"/>
    <col min="10" max="10" width="21.42578125" bestFit="1" customWidth="1"/>
    <col min="11" max="11" width="24.140625" style="93" customWidth="1"/>
    <col min="19" max="19" width="26.5703125" customWidth="1"/>
    <col min="20" max="20" width="11.42578125" style="44"/>
    <col min="21" max="21" width="22.42578125" customWidth="1"/>
    <col min="26" max="26" width="16.7109375" customWidth="1"/>
    <col min="27" max="27" width="15.28515625" customWidth="1"/>
    <col min="29" max="29" width="34" customWidth="1"/>
  </cols>
  <sheetData>
    <row r="1" spans="1:29" hidden="1" x14ac:dyDescent="0.25">
      <c r="A1" s="178"/>
      <c r="B1" s="178"/>
      <c r="C1" s="178"/>
      <c r="D1" s="178"/>
      <c r="E1" s="188" t="s">
        <v>0</v>
      </c>
      <c r="F1" s="189"/>
      <c r="G1" s="189"/>
      <c r="H1" s="189"/>
      <c r="I1" s="189"/>
      <c r="J1" s="189"/>
      <c r="K1" s="189"/>
      <c r="L1" s="189"/>
      <c r="M1" s="189"/>
      <c r="N1" s="189"/>
      <c r="O1" s="189"/>
      <c r="P1" s="189"/>
      <c r="Q1" s="189"/>
      <c r="R1" s="189"/>
      <c r="S1" s="189"/>
      <c r="T1" s="189"/>
      <c r="U1" s="189"/>
      <c r="V1" s="189"/>
      <c r="W1" s="189"/>
      <c r="X1" s="189"/>
      <c r="Y1" s="189"/>
      <c r="Z1" s="189"/>
      <c r="AA1" s="189"/>
      <c r="AB1" s="189"/>
      <c r="AC1" s="190"/>
    </row>
    <row r="2" spans="1:29" hidden="1" x14ac:dyDescent="0.25">
      <c r="A2" s="178"/>
      <c r="B2" s="178"/>
      <c r="C2" s="178"/>
      <c r="D2" s="178"/>
      <c r="E2" s="191"/>
      <c r="F2" s="192"/>
      <c r="G2" s="192"/>
      <c r="H2" s="192"/>
      <c r="I2" s="192"/>
      <c r="J2" s="192"/>
      <c r="K2" s="192"/>
      <c r="L2" s="192"/>
      <c r="M2" s="192"/>
      <c r="N2" s="192"/>
      <c r="O2" s="192"/>
      <c r="P2" s="192"/>
      <c r="Q2" s="192"/>
      <c r="R2" s="192"/>
      <c r="S2" s="192"/>
      <c r="T2" s="192"/>
      <c r="U2" s="192"/>
      <c r="V2" s="192"/>
      <c r="W2" s="192"/>
      <c r="X2" s="192"/>
      <c r="Y2" s="192"/>
      <c r="Z2" s="192"/>
      <c r="AA2" s="192"/>
      <c r="AB2" s="192"/>
      <c r="AC2" s="193"/>
    </row>
    <row r="3" spans="1:29" hidden="1" x14ac:dyDescent="0.25">
      <c r="A3" s="178"/>
      <c r="B3" s="178"/>
      <c r="C3" s="178"/>
      <c r="D3" s="178"/>
      <c r="E3" s="194" t="s">
        <v>1</v>
      </c>
      <c r="F3" s="195"/>
      <c r="G3" s="195"/>
      <c r="H3" s="195"/>
      <c r="I3" s="195"/>
      <c r="J3" s="195"/>
      <c r="K3" s="195"/>
      <c r="L3" s="195"/>
      <c r="M3" s="195"/>
      <c r="N3" s="195"/>
      <c r="O3" s="195"/>
      <c r="P3" s="195"/>
      <c r="Q3" s="195"/>
      <c r="R3" s="195"/>
      <c r="S3" s="195"/>
      <c r="T3" s="195"/>
      <c r="U3" s="195"/>
      <c r="V3" s="195"/>
      <c r="W3" s="195"/>
      <c r="X3" s="195"/>
      <c r="Y3" s="195"/>
      <c r="Z3" s="195"/>
      <c r="AA3" s="195"/>
      <c r="AB3" s="195"/>
      <c r="AC3" s="196"/>
    </row>
    <row r="4" spans="1:29" hidden="1" x14ac:dyDescent="0.25">
      <c r="A4" s="178"/>
      <c r="B4" s="178"/>
      <c r="C4" s="178"/>
      <c r="D4" s="178"/>
      <c r="E4" s="197"/>
      <c r="F4" s="198"/>
      <c r="G4" s="198"/>
      <c r="H4" s="198"/>
      <c r="I4" s="198"/>
      <c r="J4" s="198"/>
      <c r="K4" s="198"/>
      <c r="L4" s="198"/>
      <c r="M4" s="198"/>
      <c r="N4" s="198"/>
      <c r="O4" s="198"/>
      <c r="P4" s="198"/>
      <c r="Q4" s="198"/>
      <c r="R4" s="198"/>
      <c r="S4" s="198"/>
      <c r="T4" s="198"/>
      <c r="U4" s="198"/>
      <c r="V4" s="198"/>
      <c r="W4" s="198"/>
      <c r="X4" s="198"/>
      <c r="Y4" s="198"/>
      <c r="Z4" s="198"/>
      <c r="AA4" s="198"/>
      <c r="AB4" s="198"/>
      <c r="AC4" s="199"/>
    </row>
    <row r="5" spans="1:29" hidden="1" x14ac:dyDescent="0.25">
      <c r="A5" s="178"/>
      <c r="B5" s="178"/>
      <c r="C5" s="178"/>
      <c r="D5" s="178"/>
      <c r="E5" s="194" t="s">
        <v>2</v>
      </c>
      <c r="F5" s="195"/>
      <c r="G5" s="195"/>
      <c r="H5" s="196"/>
      <c r="I5" s="194" t="s">
        <v>3</v>
      </c>
      <c r="J5" s="195"/>
      <c r="K5" s="195"/>
      <c r="L5" s="195"/>
      <c r="M5" s="195"/>
      <c r="N5" s="195"/>
      <c r="O5" s="195"/>
      <c r="P5" s="195"/>
      <c r="Q5" s="195"/>
      <c r="R5" s="195"/>
      <c r="S5" s="195"/>
      <c r="T5" s="195"/>
      <c r="U5" s="195"/>
      <c r="V5" s="195"/>
      <c r="W5" s="195"/>
      <c r="X5" s="196"/>
      <c r="Y5" s="194" t="s">
        <v>4</v>
      </c>
      <c r="Z5" s="195"/>
      <c r="AA5" s="195"/>
      <c r="AB5" s="195"/>
      <c r="AC5" s="196"/>
    </row>
    <row r="6" spans="1:29" ht="9.75" hidden="1" customHeight="1" x14ac:dyDescent="0.25">
      <c r="A6" s="178"/>
      <c r="B6" s="178"/>
      <c r="C6" s="178"/>
      <c r="D6" s="178"/>
      <c r="E6" s="197"/>
      <c r="F6" s="198"/>
      <c r="G6" s="198"/>
      <c r="H6" s="199"/>
      <c r="I6" s="197"/>
      <c r="J6" s="198"/>
      <c r="K6" s="198"/>
      <c r="L6" s="198"/>
      <c r="M6" s="198"/>
      <c r="N6" s="198"/>
      <c r="O6" s="198"/>
      <c r="P6" s="198"/>
      <c r="Q6" s="198"/>
      <c r="R6" s="198"/>
      <c r="S6" s="198"/>
      <c r="T6" s="198"/>
      <c r="U6" s="198"/>
      <c r="V6" s="198"/>
      <c r="W6" s="198"/>
      <c r="X6" s="199"/>
      <c r="Y6" s="197"/>
      <c r="Z6" s="198"/>
      <c r="AA6" s="198"/>
      <c r="AB6" s="198"/>
      <c r="AC6" s="199"/>
    </row>
    <row r="7" spans="1:29" x14ac:dyDescent="0.25">
      <c r="A7" s="178"/>
      <c r="B7" s="178"/>
      <c r="C7" s="178"/>
      <c r="D7" s="178"/>
      <c r="E7" s="188" t="s">
        <v>0</v>
      </c>
      <c r="F7" s="189"/>
      <c r="G7" s="189"/>
      <c r="H7" s="189"/>
      <c r="I7" s="189"/>
      <c r="J7" s="189"/>
      <c r="K7" s="189"/>
      <c r="L7" s="189"/>
      <c r="M7" s="189"/>
      <c r="N7" s="189"/>
      <c r="O7" s="189"/>
      <c r="P7" s="189"/>
      <c r="Q7" s="189"/>
      <c r="R7" s="189"/>
      <c r="S7" s="189"/>
      <c r="T7" s="189"/>
      <c r="U7" s="189"/>
      <c r="V7" s="189"/>
      <c r="W7" s="189"/>
      <c r="X7" s="189"/>
      <c r="Y7" s="189"/>
      <c r="Z7" s="189"/>
      <c r="AA7" s="189"/>
      <c r="AB7" s="189"/>
      <c r="AC7" s="190"/>
    </row>
    <row r="8" spans="1:29" x14ac:dyDescent="0.25">
      <c r="A8" s="178"/>
      <c r="B8" s="178"/>
      <c r="C8" s="178"/>
      <c r="D8" s="178"/>
      <c r="E8" s="191"/>
      <c r="F8" s="192"/>
      <c r="G8" s="192"/>
      <c r="H8" s="192"/>
      <c r="I8" s="192"/>
      <c r="J8" s="192"/>
      <c r="K8" s="192"/>
      <c r="L8" s="192"/>
      <c r="M8" s="192"/>
      <c r="N8" s="192"/>
      <c r="O8" s="192"/>
      <c r="P8" s="192"/>
      <c r="Q8" s="192"/>
      <c r="R8" s="192"/>
      <c r="S8" s="192"/>
      <c r="T8" s="192"/>
      <c r="U8" s="192"/>
      <c r="V8" s="192"/>
      <c r="W8" s="192"/>
      <c r="X8" s="192"/>
      <c r="Y8" s="192"/>
      <c r="Z8" s="192"/>
      <c r="AA8" s="192"/>
      <c r="AB8" s="192"/>
      <c r="AC8" s="193"/>
    </row>
    <row r="9" spans="1:29" x14ac:dyDescent="0.25">
      <c r="A9" s="178"/>
      <c r="B9" s="178"/>
      <c r="C9" s="178"/>
      <c r="D9" s="178"/>
      <c r="E9" s="194" t="s">
        <v>1</v>
      </c>
      <c r="F9" s="195"/>
      <c r="G9" s="195"/>
      <c r="H9" s="195"/>
      <c r="I9" s="195"/>
      <c r="J9" s="195"/>
      <c r="K9" s="195"/>
      <c r="L9" s="195"/>
      <c r="M9" s="195"/>
      <c r="N9" s="195"/>
      <c r="O9" s="195"/>
      <c r="P9" s="195"/>
      <c r="Q9" s="195"/>
      <c r="R9" s="195"/>
      <c r="S9" s="195"/>
      <c r="T9" s="195"/>
      <c r="U9" s="195"/>
      <c r="V9" s="195"/>
      <c r="W9" s="195"/>
      <c r="X9" s="195"/>
      <c r="Y9" s="195"/>
      <c r="Z9" s="195"/>
      <c r="AA9" s="195"/>
      <c r="AB9" s="195"/>
      <c r="AC9" s="196"/>
    </row>
    <row r="10" spans="1:29" x14ac:dyDescent="0.25">
      <c r="A10" s="178"/>
      <c r="B10" s="178"/>
      <c r="C10" s="178"/>
      <c r="D10" s="178"/>
      <c r="E10" s="197"/>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9"/>
    </row>
    <row r="11" spans="1:29" x14ac:dyDescent="0.25">
      <c r="A11" s="178"/>
      <c r="B11" s="178"/>
      <c r="C11" s="178"/>
      <c r="D11" s="178"/>
      <c r="E11" s="194" t="s">
        <v>2</v>
      </c>
      <c r="F11" s="195"/>
      <c r="G11" s="195"/>
      <c r="H11" s="196"/>
      <c r="I11" s="194" t="s">
        <v>485</v>
      </c>
      <c r="J11" s="195"/>
      <c r="K11" s="195"/>
      <c r="L11" s="195"/>
      <c r="M11" s="195"/>
      <c r="N11" s="195"/>
      <c r="O11" s="195"/>
      <c r="P11" s="195"/>
      <c r="Q11" s="195"/>
      <c r="R11" s="196"/>
      <c r="S11" s="195" t="s">
        <v>487</v>
      </c>
      <c r="T11" s="195"/>
      <c r="U11" s="195"/>
      <c r="V11" s="195"/>
      <c r="W11" s="195"/>
      <c r="X11" s="196"/>
      <c r="Y11" s="194" t="s">
        <v>4</v>
      </c>
      <c r="Z11" s="195"/>
      <c r="AA11" s="195"/>
      <c r="AB11" s="195"/>
      <c r="AC11" s="196"/>
    </row>
    <row r="12" spans="1:29" ht="85.5" customHeight="1" x14ac:dyDescent="0.25">
      <c r="A12" s="178"/>
      <c r="B12" s="178"/>
      <c r="C12" s="178"/>
      <c r="D12" s="178"/>
      <c r="E12" s="197"/>
      <c r="F12" s="198"/>
      <c r="G12" s="198"/>
      <c r="H12" s="199"/>
      <c r="I12" s="197"/>
      <c r="J12" s="198"/>
      <c r="K12" s="198"/>
      <c r="L12" s="198"/>
      <c r="M12" s="198"/>
      <c r="N12" s="198"/>
      <c r="O12" s="198"/>
      <c r="P12" s="198"/>
      <c r="Q12" s="198"/>
      <c r="R12" s="199"/>
      <c r="S12" s="198"/>
      <c r="T12" s="198"/>
      <c r="U12" s="198"/>
      <c r="V12" s="198"/>
      <c r="W12" s="198"/>
      <c r="X12" s="199"/>
      <c r="Y12" s="197"/>
      <c r="Z12" s="198"/>
      <c r="AA12" s="198"/>
      <c r="AB12" s="198"/>
      <c r="AC12" s="199"/>
    </row>
    <row r="13" spans="1:29" ht="43.5" customHeight="1" x14ac:dyDescent="0.25">
      <c r="A13" s="215"/>
      <c r="B13" s="216"/>
      <c r="C13" s="217"/>
      <c r="D13" s="212" t="s">
        <v>5</v>
      </c>
      <c r="E13" s="213"/>
      <c r="F13" s="212" t="s">
        <v>6</v>
      </c>
      <c r="G13" s="213"/>
      <c r="H13" s="5"/>
      <c r="I13" s="212" t="s">
        <v>7</v>
      </c>
      <c r="J13" s="214"/>
      <c r="K13" s="213"/>
      <c r="L13" s="212" t="s">
        <v>8</v>
      </c>
      <c r="M13" s="214"/>
      <c r="N13" s="214"/>
      <c r="O13" s="214"/>
      <c r="P13" s="214"/>
      <c r="Q13" s="214"/>
      <c r="R13" s="213"/>
      <c r="S13" s="212" t="s">
        <v>9</v>
      </c>
      <c r="T13" s="214"/>
      <c r="U13" s="213"/>
      <c r="V13" s="227" t="s">
        <v>10</v>
      </c>
      <c r="W13" s="228"/>
      <c r="X13" s="212" t="s">
        <v>11</v>
      </c>
      <c r="Y13" s="214"/>
      <c r="Z13" s="214"/>
      <c r="AA13" s="214"/>
      <c r="AB13" s="213"/>
      <c r="AC13" s="8" t="s">
        <v>12</v>
      </c>
    </row>
    <row r="14" spans="1:29" ht="114.75" customHeight="1" x14ac:dyDescent="0.25">
      <c r="A14" s="9" t="s">
        <v>208</v>
      </c>
      <c r="B14" s="10" t="s">
        <v>14</v>
      </c>
      <c r="C14" s="11" t="s">
        <v>15</v>
      </c>
      <c r="D14" s="10" t="s">
        <v>16</v>
      </c>
      <c r="E14" s="10" t="s">
        <v>17</v>
      </c>
      <c r="F14" s="11" t="s">
        <v>18</v>
      </c>
      <c r="G14" s="11" t="s">
        <v>19</v>
      </c>
      <c r="H14" s="11" t="s">
        <v>20</v>
      </c>
      <c r="I14" s="10" t="s">
        <v>21</v>
      </c>
      <c r="J14" s="10" t="s">
        <v>22</v>
      </c>
      <c r="K14" s="10" t="s">
        <v>23</v>
      </c>
      <c r="L14" s="10" t="s">
        <v>24</v>
      </c>
      <c r="M14" s="10" t="s">
        <v>25</v>
      </c>
      <c r="N14" s="10" t="s">
        <v>26</v>
      </c>
      <c r="O14" s="10" t="s">
        <v>27</v>
      </c>
      <c r="P14" s="10" t="s">
        <v>28</v>
      </c>
      <c r="Q14" s="10" t="s">
        <v>29</v>
      </c>
      <c r="R14" s="10" t="s">
        <v>30</v>
      </c>
      <c r="S14" s="10" t="s">
        <v>31</v>
      </c>
      <c r="T14" s="10" t="s">
        <v>32</v>
      </c>
      <c r="U14" s="10" t="s">
        <v>33</v>
      </c>
      <c r="V14" s="10" t="s">
        <v>16</v>
      </c>
      <c r="W14" s="10" t="s">
        <v>17</v>
      </c>
      <c r="X14" s="10" t="s">
        <v>34</v>
      </c>
      <c r="Y14" s="12" t="s">
        <v>35</v>
      </c>
      <c r="Z14" s="10" t="s">
        <v>36</v>
      </c>
      <c r="AA14" s="10" t="s">
        <v>37</v>
      </c>
      <c r="AB14" s="10" t="s">
        <v>38</v>
      </c>
      <c r="AC14" s="10" t="s">
        <v>39</v>
      </c>
    </row>
    <row r="15" spans="1:29" ht="159" customHeight="1" x14ac:dyDescent="0.25">
      <c r="A15" s="209" t="s">
        <v>251</v>
      </c>
      <c r="B15" s="209" t="s">
        <v>325</v>
      </c>
      <c r="C15" s="218" t="s">
        <v>316</v>
      </c>
      <c r="D15" s="120" t="s">
        <v>42</v>
      </c>
      <c r="E15" s="58"/>
      <c r="F15" s="46" t="s">
        <v>214</v>
      </c>
      <c r="G15" s="47" t="s">
        <v>317</v>
      </c>
      <c r="H15" s="52" t="s">
        <v>252</v>
      </c>
      <c r="I15" s="52" t="s">
        <v>215</v>
      </c>
      <c r="J15" s="52" t="s">
        <v>216</v>
      </c>
      <c r="K15" s="46" t="s">
        <v>213</v>
      </c>
      <c r="L15" s="46">
        <v>2</v>
      </c>
      <c r="M15" s="46">
        <v>3</v>
      </c>
      <c r="N15" s="6">
        <f>L15*M15</f>
        <v>6</v>
      </c>
      <c r="O15" s="113" t="str">
        <f t="shared" ref="O15:O17" si="0">IF(AND(N15&gt;=2,N15&lt;=4),"BAJO",IF(AND(N15&gt;=6,N15&lt;=8),"MEDIO",IF(AND(N15&gt;=10,N15&lt;=20),"ALTO",IF(AND(N15&gt;=24,N15&lt;=40),"MUY ALTO",""))))</f>
        <v>MEDIO</v>
      </c>
      <c r="P15" s="6">
        <v>25</v>
      </c>
      <c r="Q15" s="6">
        <f t="shared" ref="Q15:Q17" si="1">N15*P15</f>
        <v>150</v>
      </c>
      <c r="R15" s="6" t="s">
        <v>48</v>
      </c>
      <c r="S15" s="30" t="str">
        <f t="shared" ref="S15:S17" si="2">IF(AND(R15&gt;="IV",R15&lt;="IV"),"ACEPTABLE",IF(AND(R15&gt;="III",R15&lt;="III"),"ACEPTABLE",IF(AND(R15&gt;="II",R15&lt;="II"),"ACEPTABLE CON CONTROL ESPECÍFICO",IF(AND(R15&gt;="I",R15&lt;="I"),"NO ACEPTABLE",""))))</f>
        <v>ACEPTABLE CON CONTROL ESPECÍFICO</v>
      </c>
      <c r="T15" s="48">
        <v>3</v>
      </c>
      <c r="U15" s="53" t="s">
        <v>197</v>
      </c>
      <c r="V15" s="43"/>
      <c r="W15" s="48" t="s">
        <v>42</v>
      </c>
      <c r="X15" s="172" t="s">
        <v>50</v>
      </c>
      <c r="Y15" s="172" t="s">
        <v>51</v>
      </c>
      <c r="Z15" s="173" t="s">
        <v>220</v>
      </c>
      <c r="AA15" s="173" t="s">
        <v>219</v>
      </c>
      <c r="AB15" s="173" t="s">
        <v>255</v>
      </c>
      <c r="AC15" s="75" t="s">
        <v>256</v>
      </c>
    </row>
    <row r="16" spans="1:29" ht="143.25" customHeight="1" x14ac:dyDescent="0.25">
      <c r="A16" s="209"/>
      <c r="B16" s="209"/>
      <c r="C16" s="218"/>
      <c r="D16" s="125" t="s">
        <v>42</v>
      </c>
      <c r="E16" s="6"/>
      <c r="F16" s="46" t="s">
        <v>257</v>
      </c>
      <c r="G16" s="52" t="s">
        <v>254</v>
      </c>
      <c r="H16" s="52" t="s">
        <v>176</v>
      </c>
      <c r="I16" s="52" t="s">
        <v>57</v>
      </c>
      <c r="J16" s="52" t="s">
        <v>57</v>
      </c>
      <c r="K16" s="46" t="s">
        <v>213</v>
      </c>
      <c r="L16" s="6">
        <v>2</v>
      </c>
      <c r="M16" s="6">
        <v>3</v>
      </c>
      <c r="N16" s="6">
        <f>L16*M16</f>
        <v>6</v>
      </c>
      <c r="O16" s="113" t="str">
        <f t="shared" si="0"/>
        <v>MEDIO</v>
      </c>
      <c r="P16" s="6">
        <v>25</v>
      </c>
      <c r="Q16" s="6">
        <f t="shared" si="1"/>
        <v>150</v>
      </c>
      <c r="R16" s="6" t="s">
        <v>48</v>
      </c>
      <c r="S16" s="30" t="str">
        <f t="shared" si="2"/>
        <v>ACEPTABLE CON CONTROL ESPECÍFICO</v>
      </c>
      <c r="T16" s="48">
        <v>3</v>
      </c>
      <c r="U16" s="48" t="s">
        <v>258</v>
      </c>
      <c r="V16" s="48"/>
      <c r="W16" s="48" t="s">
        <v>42</v>
      </c>
      <c r="X16" s="172" t="s">
        <v>50</v>
      </c>
      <c r="Y16" s="172" t="s">
        <v>51</v>
      </c>
      <c r="Z16" s="173" t="s">
        <v>220</v>
      </c>
      <c r="AA16" s="173" t="s">
        <v>219</v>
      </c>
      <c r="AB16" s="173" t="s">
        <v>255</v>
      </c>
      <c r="AC16" s="16" t="s">
        <v>271</v>
      </c>
    </row>
    <row r="17" spans="1:29" s="59" customFormat="1" ht="129.75" customHeight="1" x14ac:dyDescent="0.25">
      <c r="A17" s="209"/>
      <c r="B17" s="209"/>
      <c r="C17" s="218"/>
      <c r="D17" s="126" t="s">
        <v>42</v>
      </c>
      <c r="E17" s="7"/>
      <c r="F17" s="123" t="s">
        <v>322</v>
      </c>
      <c r="G17" s="52" t="s">
        <v>318</v>
      </c>
      <c r="H17" s="52" t="s">
        <v>261</v>
      </c>
      <c r="I17" s="52" t="s">
        <v>262</v>
      </c>
      <c r="J17" s="52" t="s">
        <v>57</v>
      </c>
      <c r="K17" s="46" t="s">
        <v>213</v>
      </c>
      <c r="L17" s="7">
        <v>2</v>
      </c>
      <c r="M17" s="7">
        <v>2</v>
      </c>
      <c r="N17" s="7">
        <f>L17*M17</f>
        <v>4</v>
      </c>
      <c r="O17" s="112" t="str">
        <f t="shared" si="0"/>
        <v>BAJO</v>
      </c>
      <c r="P17" s="7">
        <v>10</v>
      </c>
      <c r="Q17" s="7">
        <f t="shared" si="1"/>
        <v>40</v>
      </c>
      <c r="R17" s="7" t="s">
        <v>67</v>
      </c>
      <c r="S17" s="3" t="str">
        <f t="shared" si="2"/>
        <v>ACEPTABLE</v>
      </c>
      <c r="T17" s="3">
        <v>3</v>
      </c>
      <c r="U17" s="3" t="s">
        <v>196</v>
      </c>
      <c r="V17" s="3" t="s">
        <v>42</v>
      </c>
      <c r="W17" s="3"/>
      <c r="X17" s="23" t="s">
        <v>50</v>
      </c>
      <c r="Y17" s="23" t="s">
        <v>51</v>
      </c>
      <c r="Z17" s="99" t="s">
        <v>220</v>
      </c>
      <c r="AA17" s="23" t="s">
        <v>263</v>
      </c>
      <c r="AB17" s="23" t="s">
        <v>323</v>
      </c>
      <c r="AC17" s="20" t="s">
        <v>324</v>
      </c>
    </row>
    <row r="18" spans="1:29" ht="98.25" customHeight="1" x14ac:dyDescent="0.25">
      <c r="A18" s="209"/>
      <c r="B18" s="209"/>
      <c r="C18" s="218"/>
      <c r="D18" s="125" t="s">
        <v>42</v>
      </c>
      <c r="E18" s="86"/>
      <c r="F18" s="86" t="s">
        <v>102</v>
      </c>
      <c r="G18" s="86" t="s">
        <v>103</v>
      </c>
      <c r="H18" s="86" t="s">
        <v>225</v>
      </c>
      <c r="I18" s="86" t="s">
        <v>57</v>
      </c>
      <c r="J18" s="17" t="s">
        <v>57</v>
      </c>
      <c r="K18" s="17" t="s">
        <v>269</v>
      </c>
      <c r="L18" s="6">
        <v>2</v>
      </c>
      <c r="M18" s="6">
        <v>3</v>
      </c>
      <c r="N18" s="85">
        <f t="shared" ref="N18:N24" si="3">L18*M18</f>
        <v>6</v>
      </c>
      <c r="O18" s="110" t="str">
        <f t="shared" ref="O18:O24" si="4">IF(AND(N18&gt;=2,N18&lt;=4),"BAJO",IF(AND(N18&gt;=6,N18&lt;=8),"MEDIO",IF(AND(N18&gt;=10,N18&lt;=20),"ALTO",IF(AND(N18&gt;=24,N18&lt;=40),"MUY ALTO",""))))</f>
        <v>MEDIO</v>
      </c>
      <c r="P18" s="6">
        <v>10</v>
      </c>
      <c r="Q18" s="6">
        <f>N18*P18</f>
        <v>60</v>
      </c>
      <c r="R18" s="6" t="s">
        <v>107</v>
      </c>
      <c r="S18" s="14" t="str">
        <f t="shared" ref="S18" si="5">IF(AND(R18&gt;="IV",R18&lt;="IV"),"ACEPTABLE",IF(AND(R18&gt;="III",R18&lt;="III"),"ACEPTABLE",IF(AND(R18&gt;="II",R18&lt;="II"),"ACEPTABLE CON CONTROL ESPECÍFICO",IF(AND(R18&gt;="I",R18&lt;="I"),"NO ACEPTABLE",""))))</f>
        <v>ACEPTABLE</v>
      </c>
      <c r="T18" s="14">
        <v>2</v>
      </c>
      <c r="U18" s="14" t="s">
        <v>273</v>
      </c>
      <c r="V18" s="14"/>
      <c r="W18" s="14" t="s">
        <v>42</v>
      </c>
      <c r="X18" s="84" t="s">
        <v>50</v>
      </c>
      <c r="Y18" s="84" t="s">
        <v>274</v>
      </c>
      <c r="Z18" s="84" t="s">
        <v>275</v>
      </c>
      <c r="AA18" s="84" t="s">
        <v>161</v>
      </c>
      <c r="AB18" s="84" t="s">
        <v>270</v>
      </c>
      <c r="AC18" s="16" t="s">
        <v>276</v>
      </c>
    </row>
    <row r="19" spans="1:29" s="59" customFormat="1" ht="105.75" customHeight="1" x14ac:dyDescent="0.25">
      <c r="A19" s="209"/>
      <c r="B19" s="209"/>
      <c r="C19" s="218"/>
      <c r="D19" s="126" t="s">
        <v>42</v>
      </c>
      <c r="E19" s="49"/>
      <c r="F19" s="100" t="s">
        <v>326</v>
      </c>
      <c r="G19" s="76" t="s">
        <v>266</v>
      </c>
      <c r="H19" s="88" t="s">
        <v>267</v>
      </c>
      <c r="I19" s="88" t="s">
        <v>57</v>
      </c>
      <c r="J19" s="46" t="s">
        <v>57</v>
      </c>
      <c r="K19" s="46" t="s">
        <v>268</v>
      </c>
      <c r="L19" s="7">
        <v>2</v>
      </c>
      <c r="M19" s="7">
        <v>4</v>
      </c>
      <c r="N19" s="20">
        <f t="shared" si="3"/>
        <v>8</v>
      </c>
      <c r="O19" s="110" t="str">
        <f t="shared" si="4"/>
        <v>MEDIO</v>
      </c>
      <c r="P19" s="7">
        <v>10</v>
      </c>
      <c r="Q19" s="7">
        <f>N19*P19</f>
        <v>80</v>
      </c>
      <c r="R19" s="77" t="s">
        <v>67</v>
      </c>
      <c r="S19" s="31" t="str">
        <f>IF(AND(R19&gt;="IV",R19&lt;="IV"),"ACEPTABLE",IF(AND(R19&gt;="III",R19&lt;="III"),"ACEPTABLE",IF(AND(R19&gt;="II",R19&lt;="II"),"ACEPTABLE CON CONTROL ESPECIFICO",IF(AND(R19&gt;="I",R19&lt;="I"),"NO ACEPTABLE",""))))</f>
        <v>ACEPTABLE</v>
      </c>
      <c r="T19" s="14">
        <v>2</v>
      </c>
      <c r="U19" s="19" t="s">
        <v>288</v>
      </c>
      <c r="V19" s="14" t="s">
        <v>42</v>
      </c>
      <c r="W19" s="3"/>
      <c r="X19" s="22" t="s">
        <v>50</v>
      </c>
      <c r="Y19" s="22" t="s">
        <v>51</v>
      </c>
      <c r="Z19" s="84" t="s">
        <v>275</v>
      </c>
      <c r="AA19" s="84" t="s">
        <v>161</v>
      </c>
      <c r="AB19" s="84" t="s">
        <v>289</v>
      </c>
      <c r="AC19" s="16" t="s">
        <v>276</v>
      </c>
    </row>
    <row r="20" spans="1:29" ht="110.25" x14ac:dyDescent="0.25">
      <c r="A20" s="209"/>
      <c r="B20" s="209"/>
      <c r="C20" s="218"/>
      <c r="D20" s="125" t="s">
        <v>42</v>
      </c>
      <c r="E20" s="62"/>
      <c r="F20" s="17" t="s">
        <v>206</v>
      </c>
      <c r="G20" s="68" t="s">
        <v>277</v>
      </c>
      <c r="H20" s="68" t="s">
        <v>278</v>
      </c>
      <c r="I20" s="69" t="s">
        <v>57</v>
      </c>
      <c r="J20" s="69" t="s">
        <v>57</v>
      </c>
      <c r="K20" s="69" t="s">
        <v>66</v>
      </c>
      <c r="L20" s="6">
        <v>2</v>
      </c>
      <c r="M20" s="6">
        <v>4</v>
      </c>
      <c r="N20" s="85">
        <f t="shared" si="3"/>
        <v>8</v>
      </c>
      <c r="O20" s="110" t="str">
        <f t="shared" si="4"/>
        <v>MEDIO</v>
      </c>
      <c r="P20" s="6">
        <v>10</v>
      </c>
      <c r="Q20" s="6">
        <f>N20*P20</f>
        <v>80</v>
      </c>
      <c r="R20" s="18" t="s">
        <v>67</v>
      </c>
      <c r="S20" s="31" t="str">
        <f>IF(AND(R20&gt;="IV",R20&lt;="IV"),"ACEPTABLE",IF(AND(R20&gt;="III",R20&lt;="III"),"ACEPTABLE",IF(AND(R20&gt;="II",R20&lt;="II"),"ACEPTABLE CON CONTROL ESPECIFICO",IF(AND(R20&gt;="I",R20&lt;="I"),"NO ACEPTABLE",""))))</f>
        <v>ACEPTABLE</v>
      </c>
      <c r="T20" s="14">
        <v>2</v>
      </c>
      <c r="U20" s="64" t="s">
        <v>279</v>
      </c>
      <c r="V20" s="14" t="s">
        <v>42</v>
      </c>
      <c r="W20" s="70"/>
      <c r="X20" s="15" t="s">
        <v>50</v>
      </c>
      <c r="Y20" s="15" t="s">
        <v>51</v>
      </c>
      <c r="Z20" s="65" t="s">
        <v>205</v>
      </c>
      <c r="AA20" s="87" t="s">
        <v>236</v>
      </c>
      <c r="AB20" s="15" t="s">
        <v>54</v>
      </c>
      <c r="AC20" s="85" t="s">
        <v>280</v>
      </c>
    </row>
    <row r="21" spans="1:29" ht="137.25" customHeight="1" x14ac:dyDescent="0.25">
      <c r="A21" s="209"/>
      <c r="B21" s="209"/>
      <c r="C21" s="218"/>
      <c r="D21" s="125" t="s">
        <v>42</v>
      </c>
      <c r="E21" s="62"/>
      <c r="F21" s="46" t="s">
        <v>265</v>
      </c>
      <c r="G21" s="46" t="s">
        <v>239</v>
      </c>
      <c r="H21" s="85" t="s">
        <v>45</v>
      </c>
      <c r="I21" s="85" t="s">
        <v>57</v>
      </c>
      <c r="J21" s="85" t="s">
        <v>57</v>
      </c>
      <c r="K21" s="85" t="s">
        <v>47</v>
      </c>
      <c r="L21" s="85">
        <v>2</v>
      </c>
      <c r="M21" s="85">
        <v>4</v>
      </c>
      <c r="N21" s="85">
        <f t="shared" si="3"/>
        <v>8</v>
      </c>
      <c r="O21" s="110" t="str">
        <f t="shared" si="4"/>
        <v>MEDIO</v>
      </c>
      <c r="P21" s="85">
        <v>25</v>
      </c>
      <c r="Q21" s="85">
        <f t="shared" ref="Q21:Q23" si="6">N21*P21</f>
        <v>200</v>
      </c>
      <c r="R21" s="85" t="s">
        <v>48</v>
      </c>
      <c r="S21" s="14" t="str">
        <f t="shared" ref="S21" si="7">IF(AND(R21&gt;="IV",R21&lt;="IV"),"ACEPTABLE",IF(AND(R21&gt;="III",R21&lt;="III"),"ACEPTABLE",IF(AND(R21&gt;="II",R21&lt;="II"),"ACEPTABLE CON CONTROL ESPECÍFICO",IF(AND(R21&gt;="I",R21&lt;="I"),"NO ACEPTABLE",""))))</f>
        <v>ACEPTABLE CON CONTROL ESPECÍFICO</v>
      </c>
      <c r="T21" s="14">
        <v>2</v>
      </c>
      <c r="U21" s="14" t="s">
        <v>281</v>
      </c>
      <c r="V21" s="14" t="s">
        <v>42</v>
      </c>
      <c r="W21" s="14"/>
      <c r="X21" s="84" t="s">
        <v>50</v>
      </c>
      <c r="Y21" s="84" t="s">
        <v>51</v>
      </c>
      <c r="Z21" s="15" t="s">
        <v>282</v>
      </c>
      <c r="AA21" s="84" t="s">
        <v>53</v>
      </c>
      <c r="AB21" s="84" t="s">
        <v>54</v>
      </c>
      <c r="AC21" s="16" t="s">
        <v>283</v>
      </c>
    </row>
    <row r="22" spans="1:29" ht="128.25" customHeight="1" x14ac:dyDescent="0.25">
      <c r="A22" s="209"/>
      <c r="B22" s="209"/>
      <c r="C22" s="218"/>
      <c r="D22" s="125" t="s">
        <v>42</v>
      </c>
      <c r="E22" s="51"/>
      <c r="F22" s="17" t="s">
        <v>130</v>
      </c>
      <c r="G22" s="17" t="s">
        <v>284</v>
      </c>
      <c r="H22" s="17" t="s">
        <v>132</v>
      </c>
      <c r="I22" s="17" t="s">
        <v>57</v>
      </c>
      <c r="J22" s="17" t="s">
        <v>57</v>
      </c>
      <c r="K22" s="17" t="s">
        <v>285</v>
      </c>
      <c r="L22" s="6">
        <v>2</v>
      </c>
      <c r="M22" s="6">
        <v>3</v>
      </c>
      <c r="N22" s="85">
        <f t="shared" si="3"/>
        <v>6</v>
      </c>
      <c r="O22" s="110" t="str">
        <f t="shared" si="4"/>
        <v>MEDIO</v>
      </c>
      <c r="P22" s="6">
        <v>25</v>
      </c>
      <c r="Q22" s="6">
        <f t="shared" si="6"/>
        <v>150</v>
      </c>
      <c r="R22" s="18" t="s">
        <v>48</v>
      </c>
      <c r="S22" s="30" t="str">
        <f t="shared" ref="S22:S23" si="8">IF(AND(R22&gt;="IV",R22&lt;="IV"),"ACEPTABLE",IF(AND(R22&gt;="III",R22&lt;="III"),"ACEPTABLE",IF(AND(R22&gt;="II",R22&lt;="II"),"ACEPTABLE CON CONTROL ESPECIFICO",IF(AND(R22&gt;="I",R22&lt;="I"),"NO ACEPTABLE",""))))</f>
        <v>ACEPTABLE CON CONTROL ESPECIFICO</v>
      </c>
      <c r="T22" s="3">
        <v>2</v>
      </c>
      <c r="U22" s="31" t="s">
        <v>167</v>
      </c>
      <c r="V22" s="3" t="s">
        <v>42</v>
      </c>
      <c r="W22" s="3"/>
      <c r="X22" s="84" t="s">
        <v>50</v>
      </c>
      <c r="Y22" s="84" t="s">
        <v>51</v>
      </c>
      <c r="Z22" s="87" t="s">
        <v>275</v>
      </c>
      <c r="AA22" s="87" t="s">
        <v>173</v>
      </c>
      <c r="AB22" s="84" t="s">
        <v>285</v>
      </c>
      <c r="AC22" s="16" t="s">
        <v>286</v>
      </c>
    </row>
    <row r="23" spans="1:29" ht="154.5" customHeight="1" x14ac:dyDescent="0.25">
      <c r="A23" s="209"/>
      <c r="B23" s="209"/>
      <c r="C23" s="218"/>
      <c r="D23" s="125" t="s">
        <v>42</v>
      </c>
      <c r="E23" s="51"/>
      <c r="F23" s="17" t="s">
        <v>136</v>
      </c>
      <c r="G23" s="17" t="s">
        <v>137</v>
      </c>
      <c r="H23" s="17" t="s">
        <v>174</v>
      </c>
      <c r="I23" s="17" t="s">
        <v>57</v>
      </c>
      <c r="J23" s="17" t="s">
        <v>138</v>
      </c>
      <c r="K23" s="17" t="s">
        <v>139</v>
      </c>
      <c r="L23" s="6">
        <v>6</v>
      </c>
      <c r="M23" s="6">
        <v>1</v>
      </c>
      <c r="N23" s="85">
        <f t="shared" si="3"/>
        <v>6</v>
      </c>
      <c r="O23" s="110" t="str">
        <f t="shared" si="4"/>
        <v>MEDIO</v>
      </c>
      <c r="P23" s="6">
        <v>25</v>
      </c>
      <c r="Q23" s="6">
        <f t="shared" si="6"/>
        <v>150</v>
      </c>
      <c r="R23" s="18" t="s">
        <v>48</v>
      </c>
      <c r="S23" s="114" t="str">
        <f t="shared" si="8"/>
        <v>ACEPTABLE CON CONTROL ESPECIFICO</v>
      </c>
      <c r="T23" s="3">
        <v>2</v>
      </c>
      <c r="U23" s="94" t="s">
        <v>175</v>
      </c>
      <c r="V23" s="3" t="s">
        <v>42</v>
      </c>
      <c r="W23" s="3"/>
      <c r="X23" s="84" t="s">
        <v>50</v>
      </c>
      <c r="Y23" s="84" t="s">
        <v>51</v>
      </c>
      <c r="Z23" s="87" t="s">
        <v>177</v>
      </c>
      <c r="AA23" s="87" t="s">
        <v>178</v>
      </c>
      <c r="AB23" s="84" t="s">
        <v>54</v>
      </c>
      <c r="AC23" s="16" t="s">
        <v>334</v>
      </c>
    </row>
    <row r="24" spans="1:29" ht="138.75" customHeight="1" x14ac:dyDescent="0.25">
      <c r="A24" s="209"/>
      <c r="B24" s="209"/>
      <c r="C24" s="179" t="s">
        <v>92</v>
      </c>
      <c r="D24" s="125" t="s">
        <v>42</v>
      </c>
      <c r="E24" s="24"/>
      <c r="F24" s="26" t="s">
        <v>90</v>
      </c>
      <c r="G24" s="27" t="s">
        <v>319</v>
      </c>
      <c r="H24" s="27" t="s">
        <v>441</v>
      </c>
      <c r="I24" s="101" t="s">
        <v>199</v>
      </c>
      <c r="J24" s="101" t="s">
        <v>57</v>
      </c>
      <c r="K24" s="101" t="s">
        <v>198</v>
      </c>
      <c r="L24" s="7">
        <v>2</v>
      </c>
      <c r="M24" s="7">
        <v>4</v>
      </c>
      <c r="N24" s="20">
        <f t="shared" si="3"/>
        <v>8</v>
      </c>
      <c r="O24" s="110" t="str">
        <f t="shared" si="4"/>
        <v>MEDIO</v>
      </c>
      <c r="P24" s="7">
        <v>10</v>
      </c>
      <c r="Q24" s="7">
        <f>N24*P24</f>
        <v>80</v>
      </c>
      <c r="R24" s="77" t="s">
        <v>67</v>
      </c>
      <c r="S24" s="14" t="str">
        <f>IF(AND(R24&gt;="IV",R24&lt;="IV"),"ACEPTABLE",IF(AND(R24&gt;="III",R24&lt;="III"),"ACEPTABLE",IF(AND(R24&gt;="II",R24&lt;="II"),"ACEPTABLE CON CONTROL ESPECÍFICO",IF(AND(R24&gt;="I",R24&lt;="I"),"NO ACEPTABLE",""))))</f>
        <v>ACEPTABLE</v>
      </c>
      <c r="T24" s="14">
        <v>3</v>
      </c>
      <c r="U24" s="14" t="s">
        <v>157</v>
      </c>
      <c r="V24" s="14" t="s">
        <v>42</v>
      </c>
      <c r="W24" s="14"/>
      <c r="X24" s="60" t="s">
        <v>50</v>
      </c>
      <c r="Y24" s="60" t="s">
        <v>200</v>
      </c>
      <c r="Z24" s="60" t="s">
        <v>320</v>
      </c>
      <c r="AA24" s="60" t="s">
        <v>202</v>
      </c>
      <c r="AB24" s="60" t="s">
        <v>321</v>
      </c>
      <c r="AC24" s="16" t="s">
        <v>272</v>
      </c>
    </row>
    <row r="25" spans="1:29" ht="87.75" customHeight="1" x14ac:dyDescent="0.25">
      <c r="A25" s="209"/>
      <c r="B25" s="209"/>
      <c r="C25" s="179"/>
      <c r="D25" s="125" t="s">
        <v>74</v>
      </c>
      <c r="E25" s="24"/>
      <c r="F25" s="118" t="s">
        <v>421</v>
      </c>
      <c r="G25" s="118" t="s">
        <v>422</v>
      </c>
      <c r="H25" s="27" t="s">
        <v>423</v>
      </c>
      <c r="I25" s="118" t="s">
        <v>424</v>
      </c>
      <c r="J25" s="118" t="s">
        <v>57</v>
      </c>
      <c r="K25" s="118" t="s">
        <v>425</v>
      </c>
      <c r="L25" s="121">
        <v>2</v>
      </c>
      <c r="M25" s="121">
        <v>3</v>
      </c>
      <c r="N25" s="121">
        <f>M25*L25</f>
        <v>6</v>
      </c>
      <c r="O25" s="124" t="s">
        <v>22</v>
      </c>
      <c r="P25" s="121">
        <v>10</v>
      </c>
      <c r="Q25" s="121">
        <f>N25*P25</f>
        <v>60</v>
      </c>
      <c r="R25" s="121" t="s">
        <v>67</v>
      </c>
      <c r="S25" s="14" t="s">
        <v>383</v>
      </c>
      <c r="T25" s="14">
        <v>3</v>
      </c>
      <c r="U25" s="14" t="s">
        <v>258</v>
      </c>
      <c r="V25" s="14" t="s">
        <v>74</v>
      </c>
      <c r="W25" s="14"/>
      <c r="X25" s="60" t="s">
        <v>50</v>
      </c>
      <c r="Y25" s="60" t="s">
        <v>200</v>
      </c>
      <c r="Z25" s="60" t="s">
        <v>426</v>
      </c>
      <c r="AA25" s="60" t="s">
        <v>427</v>
      </c>
      <c r="AB25" s="60" t="s">
        <v>428</v>
      </c>
      <c r="AC25" s="16" t="s">
        <v>429</v>
      </c>
    </row>
    <row r="26" spans="1:29" ht="74.25" x14ac:dyDescent="0.25">
      <c r="A26" s="209"/>
      <c r="B26" s="209"/>
      <c r="C26" s="229" t="s">
        <v>349</v>
      </c>
      <c r="D26" s="127"/>
      <c r="E26" s="104" t="s">
        <v>74</v>
      </c>
      <c r="F26" s="17" t="s">
        <v>344</v>
      </c>
      <c r="G26" s="109" t="s">
        <v>346</v>
      </c>
      <c r="H26" s="108" t="s">
        <v>347</v>
      </c>
      <c r="I26" s="106" t="s">
        <v>57</v>
      </c>
      <c r="J26" s="106" t="s">
        <v>57</v>
      </c>
      <c r="K26" s="106" t="s">
        <v>348</v>
      </c>
      <c r="L26" s="170">
        <v>2</v>
      </c>
      <c r="M26" s="170">
        <v>3</v>
      </c>
      <c r="N26" s="170">
        <f>M26*L26</f>
        <v>6</v>
      </c>
      <c r="O26" s="124" t="s">
        <v>22</v>
      </c>
      <c r="P26" s="170">
        <v>10</v>
      </c>
      <c r="Q26" s="170">
        <f>N26*P26</f>
        <v>60</v>
      </c>
      <c r="R26" s="170" t="s">
        <v>67</v>
      </c>
      <c r="S26" s="104" t="s">
        <v>350</v>
      </c>
      <c r="T26" s="102">
        <v>2</v>
      </c>
      <c r="U26" s="104" t="s">
        <v>351</v>
      </c>
      <c r="V26" s="104" t="s">
        <v>42</v>
      </c>
      <c r="W26" s="89"/>
      <c r="X26" s="103" t="s">
        <v>50</v>
      </c>
      <c r="Y26" s="103" t="s">
        <v>200</v>
      </c>
      <c r="Z26" s="103" t="s">
        <v>220</v>
      </c>
      <c r="AA26" s="105" t="s">
        <v>352</v>
      </c>
      <c r="AB26" s="107" t="s">
        <v>38</v>
      </c>
      <c r="AC26" s="16" t="s">
        <v>345</v>
      </c>
    </row>
    <row r="27" spans="1:29" ht="70.5" customHeight="1" x14ac:dyDescent="0.25">
      <c r="A27" s="209"/>
      <c r="B27" s="209"/>
      <c r="C27" s="229"/>
      <c r="D27" s="89"/>
      <c r="E27" s="106" t="s">
        <v>74</v>
      </c>
      <c r="F27" s="17" t="s">
        <v>430</v>
      </c>
      <c r="G27" s="106" t="s">
        <v>431</v>
      </c>
      <c r="H27" s="106" t="s">
        <v>441</v>
      </c>
      <c r="I27" s="104" t="s">
        <v>435</v>
      </c>
      <c r="J27" s="106" t="s">
        <v>57</v>
      </c>
      <c r="K27" s="106" t="s">
        <v>433</v>
      </c>
      <c r="L27" s="106">
        <v>2</v>
      </c>
      <c r="M27" s="106">
        <v>1</v>
      </c>
      <c r="N27" s="106">
        <v>2</v>
      </c>
      <c r="O27" s="117" t="s">
        <v>391</v>
      </c>
      <c r="P27" s="106">
        <v>25</v>
      </c>
      <c r="Q27" s="106">
        <v>50</v>
      </c>
      <c r="R27" s="106" t="s">
        <v>67</v>
      </c>
      <c r="S27" s="106" t="s">
        <v>383</v>
      </c>
      <c r="T27" s="6">
        <v>3</v>
      </c>
      <c r="U27" s="104" t="s">
        <v>434</v>
      </c>
      <c r="V27" s="106" t="s">
        <v>74</v>
      </c>
      <c r="W27" s="89"/>
      <c r="X27" s="104" t="s">
        <v>50</v>
      </c>
      <c r="Y27" s="104" t="s">
        <v>200</v>
      </c>
      <c r="Z27" s="60" t="s">
        <v>320</v>
      </c>
      <c r="AA27" s="60" t="s">
        <v>202</v>
      </c>
      <c r="AB27" s="60" t="s">
        <v>321</v>
      </c>
      <c r="AC27" s="16" t="s">
        <v>272</v>
      </c>
    </row>
    <row r="28" spans="1:29" ht="96.75" customHeight="1" x14ac:dyDescent="0.25">
      <c r="A28" s="209"/>
      <c r="B28" s="209"/>
      <c r="C28" s="229"/>
      <c r="D28" s="89"/>
      <c r="E28" s="106" t="s">
        <v>74</v>
      </c>
      <c r="F28" s="17" t="s">
        <v>430</v>
      </c>
      <c r="G28" s="106" t="s">
        <v>432</v>
      </c>
      <c r="H28" s="89" t="s">
        <v>436</v>
      </c>
      <c r="I28" s="103" t="s">
        <v>424</v>
      </c>
      <c r="J28" s="106" t="s">
        <v>57</v>
      </c>
      <c r="K28" s="104" t="s">
        <v>437</v>
      </c>
      <c r="L28" s="106">
        <v>2</v>
      </c>
      <c r="M28" s="106">
        <v>3</v>
      </c>
      <c r="N28" s="106">
        <v>6</v>
      </c>
      <c r="O28" s="116" t="s">
        <v>22</v>
      </c>
      <c r="P28" s="106">
        <v>25</v>
      </c>
      <c r="Q28" s="106">
        <v>150</v>
      </c>
      <c r="R28" s="106" t="s">
        <v>48</v>
      </c>
      <c r="S28" s="106" t="s">
        <v>438</v>
      </c>
      <c r="T28" s="119">
        <v>3</v>
      </c>
      <c r="U28" s="104" t="s">
        <v>197</v>
      </c>
      <c r="V28" s="104" t="s">
        <v>42</v>
      </c>
      <c r="W28" s="104"/>
      <c r="X28" s="104" t="s">
        <v>50</v>
      </c>
      <c r="Y28" s="104" t="s">
        <v>200</v>
      </c>
      <c r="Z28" s="104" t="s">
        <v>439</v>
      </c>
      <c r="AA28" s="104" t="s">
        <v>440</v>
      </c>
      <c r="AB28" s="104" t="s">
        <v>428</v>
      </c>
      <c r="AC28" s="104" t="s">
        <v>429</v>
      </c>
    </row>
  </sheetData>
  <mergeCells count="27">
    <mergeCell ref="C24:C25"/>
    <mergeCell ref="C15:C23"/>
    <mergeCell ref="C26:C28"/>
    <mergeCell ref="B15:B28"/>
    <mergeCell ref="A15:A28"/>
    <mergeCell ref="V13:W13"/>
    <mergeCell ref="X13:AB13"/>
    <mergeCell ref="A13:C13"/>
    <mergeCell ref="D13:E13"/>
    <mergeCell ref="F13:G13"/>
    <mergeCell ref="I13:K13"/>
    <mergeCell ref="L13:R13"/>
    <mergeCell ref="S13:U13"/>
    <mergeCell ref="A1:D6"/>
    <mergeCell ref="E1:AC2"/>
    <mergeCell ref="E3:AC4"/>
    <mergeCell ref="E5:H6"/>
    <mergeCell ref="I5:R6"/>
    <mergeCell ref="S5:X6"/>
    <mergeCell ref="Y5:AC6"/>
    <mergeCell ref="A7:D12"/>
    <mergeCell ref="E7:AC8"/>
    <mergeCell ref="E9:AC10"/>
    <mergeCell ref="E11:H12"/>
    <mergeCell ref="I11:R12"/>
    <mergeCell ref="S11:X12"/>
    <mergeCell ref="Y11:AC12"/>
  </mergeCells>
  <conditionalFormatting sqref="O18:W18 S22:S23">
    <cfRule type="cellIs" dxfId="47" priority="22" stopIfTrue="1" operator="equal">
      <formula>"MODERADO"</formula>
    </cfRule>
    <cfRule type="cellIs" dxfId="46" priority="23" stopIfTrue="1" operator="equal">
      <formula>"IMPORTANTE"</formula>
    </cfRule>
    <cfRule type="cellIs" dxfId="45" priority="24" stopIfTrue="1" operator="equal">
      <formula>"NO ACEPTABLE"</formula>
    </cfRule>
  </conditionalFormatting>
  <conditionalFormatting sqref="U19 W19 S19">
    <cfRule type="cellIs" dxfId="44" priority="16" stopIfTrue="1" operator="equal">
      <formula>"MODERADO"</formula>
    </cfRule>
    <cfRule type="cellIs" dxfId="43" priority="17" stopIfTrue="1" operator="equal">
      <formula>"IMPORTANTE"</formula>
    </cfRule>
    <cfRule type="cellIs" dxfId="42" priority="18" stopIfTrue="1" operator="equal">
      <formula>"NO ACEPTABLE"</formula>
    </cfRule>
  </conditionalFormatting>
  <conditionalFormatting sqref="U20 W20 S20">
    <cfRule type="cellIs" dxfId="41" priority="10" stopIfTrue="1" operator="equal">
      <formula>"MODERADO"</formula>
    </cfRule>
    <cfRule type="cellIs" dxfId="40" priority="11" stopIfTrue="1" operator="equal">
      <formula>"IMPORTANTE"</formula>
    </cfRule>
    <cfRule type="cellIs" dxfId="39" priority="12" stopIfTrue="1" operator="equal">
      <formula>"NO ACEPTABLE"</formula>
    </cfRule>
  </conditionalFormatting>
  <conditionalFormatting sqref="T19 V19:V20">
    <cfRule type="cellIs" dxfId="38" priority="19" stopIfTrue="1" operator="equal">
      <formula>"MODERADO"</formula>
    </cfRule>
    <cfRule type="cellIs" dxfId="37" priority="20" stopIfTrue="1" operator="equal">
      <formula>"IMPORTANTE"</formula>
    </cfRule>
    <cfRule type="cellIs" dxfId="36" priority="21" stopIfTrue="1" operator="equal">
      <formula>"NO ACEPTABLE"</formula>
    </cfRule>
  </conditionalFormatting>
  <conditionalFormatting sqref="T20">
    <cfRule type="cellIs" dxfId="35" priority="13" stopIfTrue="1" operator="equal">
      <formula>"MODERADO"</formula>
    </cfRule>
    <cfRule type="cellIs" dxfId="34" priority="14" stopIfTrue="1" operator="equal">
      <formula>"IMPORTANTE"</formula>
    </cfRule>
    <cfRule type="cellIs" dxfId="33" priority="15" stopIfTrue="1" operator="equal">
      <formula>"NO ACEPTABLE"</formula>
    </cfRule>
  </conditionalFormatting>
  <conditionalFormatting sqref="S21:W21">
    <cfRule type="cellIs" dxfId="32" priority="7" stopIfTrue="1" operator="equal">
      <formula>"MODERADO"</formula>
    </cfRule>
    <cfRule type="cellIs" dxfId="31" priority="8" stopIfTrue="1" operator="equal">
      <formula>"IMPORTANTE"</formula>
    </cfRule>
    <cfRule type="cellIs" dxfId="30" priority="9" stopIfTrue="1" operator="equal">
      <formula>"NO ACEPTABLE"</formula>
    </cfRule>
  </conditionalFormatting>
  <conditionalFormatting sqref="V22:W23">
    <cfRule type="cellIs" dxfId="29" priority="4" stopIfTrue="1" operator="equal">
      <formula>"MODERADO"</formula>
    </cfRule>
    <cfRule type="cellIs" dxfId="28" priority="5" stopIfTrue="1" operator="equal">
      <formula>"IMPORTANTE"</formula>
    </cfRule>
    <cfRule type="cellIs" dxfId="27" priority="6" stopIfTrue="1" operator="equal">
      <formula>"NO ACEPTABLE"</formula>
    </cfRule>
  </conditionalFormatting>
  <conditionalFormatting sqref="T22:U23">
    <cfRule type="cellIs" dxfId="26" priority="1" stopIfTrue="1" operator="equal">
      <formula>"MODERADO"</formula>
    </cfRule>
    <cfRule type="cellIs" dxfId="25" priority="2" stopIfTrue="1" operator="equal">
      <formula>"IMPORTANTE"</formula>
    </cfRule>
    <cfRule type="cellIs" dxfId="24" priority="3" stopIfTrue="1" operator="equal">
      <formula>"NO ACEPTABLE"</formula>
    </cfRule>
  </conditionalFormatting>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21"/>
  <sheetViews>
    <sheetView tabSelected="1" topLeftCell="A7" zoomScale="70" zoomScaleNormal="70" workbookViewId="0">
      <selection activeCell="D13" sqref="D13:E13"/>
    </sheetView>
  </sheetViews>
  <sheetFormatPr baseColWidth="10" defaultRowHeight="15" x14ac:dyDescent="0.25"/>
  <cols>
    <col min="1" max="1" width="7.85546875" customWidth="1"/>
    <col min="2" max="2" width="7.42578125" customWidth="1"/>
    <col min="3" max="3" width="36" customWidth="1"/>
    <col min="4" max="4" width="7.85546875" customWidth="1"/>
    <col min="5" max="5" width="25.85546875" customWidth="1"/>
    <col min="6" max="6" width="21.140625" customWidth="1"/>
    <col min="7" max="7" width="26.28515625" customWidth="1"/>
    <col min="8" max="8" width="22.7109375" customWidth="1"/>
    <col min="9" max="9" width="28.42578125" customWidth="1"/>
    <col min="10" max="10" width="21.42578125" bestFit="1" customWidth="1"/>
    <col min="11" max="11" width="24.140625" style="93" customWidth="1"/>
    <col min="19" max="19" width="26.5703125" customWidth="1"/>
    <col min="20" max="20" width="11.42578125" style="44"/>
    <col min="21" max="21" width="22.42578125" customWidth="1"/>
    <col min="24" max="24" width="14.42578125" customWidth="1"/>
    <col min="27" max="27" width="20.7109375" customWidth="1"/>
    <col min="29" max="29" width="34" customWidth="1"/>
  </cols>
  <sheetData>
    <row r="1" spans="1:29" hidden="1" x14ac:dyDescent="0.25">
      <c r="A1" s="178"/>
      <c r="B1" s="178"/>
      <c r="C1" s="178"/>
      <c r="D1" s="178"/>
      <c r="E1" s="188" t="s">
        <v>0</v>
      </c>
      <c r="F1" s="189"/>
      <c r="G1" s="189"/>
      <c r="H1" s="189"/>
      <c r="I1" s="189"/>
      <c r="J1" s="189"/>
      <c r="K1" s="189"/>
      <c r="L1" s="189"/>
      <c r="M1" s="189"/>
      <c r="N1" s="189"/>
      <c r="O1" s="189"/>
      <c r="P1" s="189"/>
      <c r="Q1" s="189"/>
      <c r="R1" s="189"/>
      <c r="S1" s="189"/>
      <c r="T1" s="189"/>
      <c r="U1" s="189"/>
      <c r="V1" s="189"/>
      <c r="W1" s="189"/>
      <c r="X1" s="189"/>
      <c r="Y1" s="189"/>
      <c r="Z1" s="189"/>
      <c r="AA1" s="189"/>
      <c r="AB1" s="189"/>
      <c r="AC1" s="190"/>
    </row>
    <row r="2" spans="1:29" hidden="1" x14ac:dyDescent="0.25">
      <c r="A2" s="178"/>
      <c r="B2" s="178"/>
      <c r="C2" s="178"/>
      <c r="D2" s="178"/>
      <c r="E2" s="191"/>
      <c r="F2" s="192"/>
      <c r="G2" s="192"/>
      <c r="H2" s="192"/>
      <c r="I2" s="192"/>
      <c r="J2" s="192"/>
      <c r="K2" s="192"/>
      <c r="L2" s="192"/>
      <c r="M2" s="192"/>
      <c r="N2" s="192"/>
      <c r="O2" s="192"/>
      <c r="P2" s="192"/>
      <c r="Q2" s="192"/>
      <c r="R2" s="192"/>
      <c r="S2" s="192"/>
      <c r="T2" s="192"/>
      <c r="U2" s="192"/>
      <c r="V2" s="192"/>
      <c r="W2" s="192"/>
      <c r="X2" s="192"/>
      <c r="Y2" s="192"/>
      <c r="Z2" s="192"/>
      <c r="AA2" s="192"/>
      <c r="AB2" s="192"/>
      <c r="AC2" s="193"/>
    </row>
    <row r="3" spans="1:29" hidden="1" x14ac:dyDescent="0.25">
      <c r="A3" s="178"/>
      <c r="B3" s="178"/>
      <c r="C3" s="178"/>
      <c r="D3" s="178"/>
      <c r="E3" s="194" t="s">
        <v>1</v>
      </c>
      <c r="F3" s="195"/>
      <c r="G3" s="195"/>
      <c r="H3" s="195"/>
      <c r="I3" s="195"/>
      <c r="J3" s="195"/>
      <c r="K3" s="195"/>
      <c r="L3" s="195"/>
      <c r="M3" s="195"/>
      <c r="N3" s="195"/>
      <c r="O3" s="195"/>
      <c r="P3" s="195"/>
      <c r="Q3" s="195"/>
      <c r="R3" s="195"/>
      <c r="S3" s="195"/>
      <c r="T3" s="195"/>
      <c r="U3" s="195"/>
      <c r="V3" s="195"/>
      <c r="W3" s="195"/>
      <c r="X3" s="195"/>
      <c r="Y3" s="195"/>
      <c r="Z3" s="195"/>
      <c r="AA3" s="195"/>
      <c r="AB3" s="195"/>
      <c r="AC3" s="196"/>
    </row>
    <row r="4" spans="1:29" hidden="1" x14ac:dyDescent="0.25">
      <c r="A4" s="178"/>
      <c r="B4" s="178"/>
      <c r="C4" s="178"/>
      <c r="D4" s="178"/>
      <c r="E4" s="197"/>
      <c r="F4" s="198"/>
      <c r="G4" s="198"/>
      <c r="H4" s="198"/>
      <c r="I4" s="198"/>
      <c r="J4" s="198"/>
      <c r="K4" s="198"/>
      <c r="L4" s="198"/>
      <c r="M4" s="198"/>
      <c r="N4" s="198"/>
      <c r="O4" s="198"/>
      <c r="P4" s="198"/>
      <c r="Q4" s="198"/>
      <c r="R4" s="198"/>
      <c r="S4" s="198"/>
      <c r="T4" s="198"/>
      <c r="U4" s="198"/>
      <c r="V4" s="198"/>
      <c r="W4" s="198"/>
      <c r="X4" s="198"/>
      <c r="Y4" s="198"/>
      <c r="Z4" s="198"/>
      <c r="AA4" s="198"/>
      <c r="AB4" s="198"/>
      <c r="AC4" s="199"/>
    </row>
    <row r="5" spans="1:29" hidden="1" x14ac:dyDescent="0.25">
      <c r="A5" s="178"/>
      <c r="B5" s="178"/>
      <c r="C5" s="178"/>
      <c r="D5" s="178"/>
      <c r="E5" s="194" t="s">
        <v>2</v>
      </c>
      <c r="F5" s="195"/>
      <c r="G5" s="195"/>
      <c r="H5" s="196"/>
      <c r="I5" s="194" t="s">
        <v>3</v>
      </c>
      <c r="J5" s="195"/>
      <c r="K5" s="195"/>
      <c r="L5" s="195"/>
      <c r="M5" s="195"/>
      <c r="N5" s="195"/>
      <c r="O5" s="195"/>
      <c r="P5" s="195"/>
      <c r="Q5" s="195"/>
      <c r="R5" s="195"/>
      <c r="S5" s="195"/>
      <c r="T5" s="195"/>
      <c r="U5" s="195"/>
      <c r="V5" s="195"/>
      <c r="W5" s="195"/>
      <c r="X5" s="196"/>
      <c r="Y5" s="194" t="s">
        <v>4</v>
      </c>
      <c r="Z5" s="195"/>
      <c r="AA5" s="195"/>
      <c r="AB5" s="195"/>
      <c r="AC5" s="196"/>
    </row>
    <row r="6" spans="1:29" ht="9.75" hidden="1" customHeight="1" x14ac:dyDescent="0.25">
      <c r="A6" s="178"/>
      <c r="B6" s="178"/>
      <c r="C6" s="178"/>
      <c r="D6" s="178"/>
      <c r="E6" s="197"/>
      <c r="F6" s="198"/>
      <c r="G6" s="198"/>
      <c r="H6" s="199"/>
      <c r="I6" s="197"/>
      <c r="J6" s="198"/>
      <c r="K6" s="198"/>
      <c r="L6" s="198"/>
      <c r="M6" s="198"/>
      <c r="N6" s="198"/>
      <c r="O6" s="198"/>
      <c r="P6" s="198"/>
      <c r="Q6" s="198"/>
      <c r="R6" s="198"/>
      <c r="S6" s="198"/>
      <c r="T6" s="198"/>
      <c r="U6" s="198"/>
      <c r="V6" s="198"/>
      <c r="W6" s="198"/>
      <c r="X6" s="199"/>
      <c r="Y6" s="197"/>
      <c r="Z6" s="198"/>
      <c r="AA6" s="198"/>
      <c r="AB6" s="198"/>
      <c r="AC6" s="199"/>
    </row>
    <row r="7" spans="1:29" x14ac:dyDescent="0.25">
      <c r="A7" s="178"/>
      <c r="B7" s="178"/>
      <c r="C7" s="178"/>
      <c r="D7" s="178"/>
      <c r="E7" s="188" t="s">
        <v>0</v>
      </c>
      <c r="F7" s="189"/>
      <c r="G7" s="189"/>
      <c r="H7" s="189"/>
      <c r="I7" s="189"/>
      <c r="J7" s="189"/>
      <c r="K7" s="189"/>
      <c r="L7" s="189"/>
      <c r="M7" s="189"/>
      <c r="N7" s="189"/>
      <c r="O7" s="189"/>
      <c r="P7" s="189"/>
      <c r="Q7" s="189"/>
      <c r="R7" s="189"/>
      <c r="S7" s="189"/>
      <c r="T7" s="189"/>
      <c r="U7" s="189"/>
      <c r="V7" s="189"/>
      <c r="W7" s="189"/>
      <c r="X7" s="189"/>
      <c r="Y7" s="189"/>
      <c r="Z7" s="189"/>
      <c r="AA7" s="189"/>
      <c r="AB7" s="189"/>
      <c r="AC7" s="190"/>
    </row>
    <row r="8" spans="1:29" x14ac:dyDescent="0.25">
      <c r="A8" s="178"/>
      <c r="B8" s="178"/>
      <c r="C8" s="178"/>
      <c r="D8" s="178"/>
      <c r="E8" s="191"/>
      <c r="F8" s="192"/>
      <c r="G8" s="192"/>
      <c r="H8" s="192"/>
      <c r="I8" s="192"/>
      <c r="J8" s="192"/>
      <c r="K8" s="192"/>
      <c r="L8" s="192"/>
      <c r="M8" s="192"/>
      <c r="N8" s="192"/>
      <c r="O8" s="192"/>
      <c r="P8" s="192"/>
      <c r="Q8" s="192"/>
      <c r="R8" s="192"/>
      <c r="S8" s="192"/>
      <c r="T8" s="192"/>
      <c r="U8" s="192"/>
      <c r="V8" s="192"/>
      <c r="W8" s="192"/>
      <c r="X8" s="192"/>
      <c r="Y8" s="192"/>
      <c r="Z8" s="192"/>
      <c r="AA8" s="192"/>
      <c r="AB8" s="192"/>
      <c r="AC8" s="193"/>
    </row>
    <row r="9" spans="1:29" x14ac:dyDescent="0.25">
      <c r="A9" s="178"/>
      <c r="B9" s="178"/>
      <c r="C9" s="178"/>
      <c r="D9" s="178"/>
      <c r="E9" s="194" t="s">
        <v>1</v>
      </c>
      <c r="F9" s="195"/>
      <c r="G9" s="195"/>
      <c r="H9" s="195"/>
      <c r="I9" s="195"/>
      <c r="J9" s="195"/>
      <c r="K9" s="195"/>
      <c r="L9" s="195"/>
      <c r="M9" s="195"/>
      <c r="N9" s="195"/>
      <c r="O9" s="195"/>
      <c r="P9" s="195"/>
      <c r="Q9" s="195"/>
      <c r="R9" s="195"/>
      <c r="S9" s="195"/>
      <c r="T9" s="195"/>
      <c r="U9" s="195"/>
      <c r="V9" s="195"/>
      <c r="W9" s="195"/>
      <c r="X9" s="195"/>
      <c r="Y9" s="195"/>
      <c r="Z9" s="195"/>
      <c r="AA9" s="195"/>
      <c r="AB9" s="195"/>
      <c r="AC9" s="196"/>
    </row>
    <row r="10" spans="1:29" x14ac:dyDescent="0.25">
      <c r="A10" s="178"/>
      <c r="B10" s="178"/>
      <c r="C10" s="178"/>
      <c r="D10" s="178"/>
      <c r="E10" s="197"/>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9"/>
    </row>
    <row r="11" spans="1:29" x14ac:dyDescent="0.25">
      <c r="A11" s="178"/>
      <c r="B11" s="178"/>
      <c r="C11" s="178"/>
      <c r="D11" s="178"/>
      <c r="E11" s="194" t="s">
        <v>488</v>
      </c>
      <c r="F11" s="195"/>
      <c r="G11" s="195"/>
      <c r="H11" s="196"/>
      <c r="I11" s="194" t="s">
        <v>485</v>
      </c>
      <c r="J11" s="195"/>
      <c r="K11" s="195"/>
      <c r="L11" s="195"/>
      <c r="M11" s="195"/>
      <c r="N11" s="195"/>
      <c r="O11" s="195"/>
      <c r="P11" s="195"/>
      <c r="Q11" s="195"/>
      <c r="R11" s="195"/>
      <c r="S11" s="194" t="s">
        <v>486</v>
      </c>
      <c r="T11" s="195"/>
      <c r="U11" s="195"/>
      <c r="V11" s="195"/>
      <c r="W11" s="195"/>
      <c r="X11" s="196"/>
      <c r="Y11" s="194" t="s">
        <v>4</v>
      </c>
      <c r="Z11" s="195"/>
      <c r="AA11" s="195"/>
      <c r="AB11" s="195"/>
      <c r="AC11" s="196"/>
    </row>
    <row r="12" spans="1:29" ht="85.5" customHeight="1" x14ac:dyDescent="0.25">
      <c r="A12" s="178"/>
      <c r="B12" s="178"/>
      <c r="C12" s="178"/>
      <c r="D12" s="178"/>
      <c r="E12" s="197"/>
      <c r="F12" s="198"/>
      <c r="G12" s="198"/>
      <c r="H12" s="199"/>
      <c r="I12" s="197"/>
      <c r="J12" s="198"/>
      <c r="K12" s="198"/>
      <c r="L12" s="198"/>
      <c r="M12" s="198"/>
      <c r="N12" s="198"/>
      <c r="O12" s="198"/>
      <c r="P12" s="198"/>
      <c r="Q12" s="198"/>
      <c r="R12" s="198"/>
      <c r="S12" s="197"/>
      <c r="T12" s="198"/>
      <c r="U12" s="198"/>
      <c r="V12" s="198"/>
      <c r="W12" s="198"/>
      <c r="X12" s="199"/>
      <c r="Y12" s="197"/>
      <c r="Z12" s="198"/>
      <c r="AA12" s="198"/>
      <c r="AB12" s="198"/>
      <c r="AC12" s="199"/>
    </row>
    <row r="13" spans="1:29" ht="49.5" customHeight="1" x14ac:dyDescent="0.25">
      <c r="A13" s="200"/>
      <c r="B13" s="200"/>
      <c r="C13" s="200"/>
      <c r="D13" s="187" t="s">
        <v>5</v>
      </c>
      <c r="E13" s="187"/>
      <c r="F13" s="187" t="s">
        <v>6</v>
      </c>
      <c r="G13" s="187"/>
      <c r="H13" s="5"/>
      <c r="I13" s="181" t="s">
        <v>7</v>
      </c>
      <c r="J13" s="182"/>
      <c r="K13" s="183"/>
      <c r="L13" s="181" t="s">
        <v>8</v>
      </c>
      <c r="M13" s="182"/>
      <c r="N13" s="182"/>
      <c r="O13" s="182"/>
      <c r="P13" s="182"/>
      <c r="Q13" s="182"/>
      <c r="R13" s="183"/>
      <c r="S13" s="181" t="s">
        <v>9</v>
      </c>
      <c r="T13" s="182"/>
      <c r="U13" s="182"/>
      <c r="V13" s="180" t="s">
        <v>10</v>
      </c>
      <c r="W13" s="180"/>
      <c r="X13" s="181" t="s">
        <v>11</v>
      </c>
      <c r="Y13" s="182"/>
      <c r="Z13" s="182"/>
      <c r="AA13" s="182"/>
      <c r="AB13" s="183"/>
      <c r="AC13" s="8" t="s">
        <v>12</v>
      </c>
    </row>
    <row r="14" spans="1:29" ht="114.75" customHeight="1" x14ac:dyDescent="0.25">
      <c r="A14" s="138" t="s">
        <v>208</v>
      </c>
      <c r="B14" s="139" t="s">
        <v>14</v>
      </c>
      <c r="C14" s="32" t="s">
        <v>15</v>
      </c>
      <c r="D14" s="139" t="s">
        <v>16</v>
      </c>
      <c r="E14" s="139" t="s">
        <v>17</v>
      </c>
      <c r="F14" s="32" t="s">
        <v>18</v>
      </c>
      <c r="G14" s="32" t="s">
        <v>19</v>
      </c>
      <c r="H14" s="32" t="s">
        <v>20</v>
      </c>
      <c r="I14" s="139" t="s">
        <v>21</v>
      </c>
      <c r="J14" s="139" t="s">
        <v>22</v>
      </c>
      <c r="K14" s="139" t="s">
        <v>23</v>
      </c>
      <c r="L14" s="139" t="s">
        <v>24</v>
      </c>
      <c r="M14" s="139" t="s">
        <v>25</v>
      </c>
      <c r="N14" s="139" t="s">
        <v>26</v>
      </c>
      <c r="O14" s="139" t="s">
        <v>27</v>
      </c>
      <c r="P14" s="139" t="s">
        <v>28</v>
      </c>
      <c r="Q14" s="139" t="s">
        <v>29</v>
      </c>
      <c r="R14" s="139" t="s">
        <v>30</v>
      </c>
      <c r="S14" s="139" t="s">
        <v>31</v>
      </c>
      <c r="T14" s="139" t="s">
        <v>32</v>
      </c>
      <c r="U14" s="139" t="s">
        <v>33</v>
      </c>
      <c r="V14" s="139" t="s">
        <v>16</v>
      </c>
      <c r="W14" s="139" t="s">
        <v>17</v>
      </c>
      <c r="X14" s="139" t="s">
        <v>34</v>
      </c>
      <c r="Y14" s="139" t="s">
        <v>35</v>
      </c>
      <c r="Z14" s="139" t="s">
        <v>36</v>
      </c>
      <c r="AA14" s="139" t="s">
        <v>37</v>
      </c>
      <c r="AB14" s="139" t="s">
        <v>38</v>
      </c>
      <c r="AC14" s="139" t="s">
        <v>39</v>
      </c>
    </row>
    <row r="15" spans="1:29" s="59" customFormat="1" ht="114.75" customHeight="1" x14ac:dyDescent="0.25">
      <c r="A15" s="236" t="s">
        <v>335</v>
      </c>
      <c r="B15" s="233" t="s">
        <v>336</v>
      </c>
      <c r="C15" s="230" t="s">
        <v>338</v>
      </c>
      <c r="D15" s="140" t="s">
        <v>42</v>
      </c>
      <c r="E15" s="141"/>
      <c r="F15" s="142" t="s">
        <v>396</v>
      </c>
      <c r="G15" s="142" t="s">
        <v>337</v>
      </c>
      <c r="H15" s="143" t="s">
        <v>339</v>
      </c>
      <c r="I15" s="142" t="s">
        <v>57</v>
      </c>
      <c r="J15" s="144" t="s">
        <v>340</v>
      </c>
      <c r="K15" s="144" t="s">
        <v>213</v>
      </c>
      <c r="L15" s="144">
        <v>2</v>
      </c>
      <c r="M15" s="144">
        <v>3</v>
      </c>
      <c r="N15" s="140">
        <f t="shared" ref="N15:N18" si="0">L15*M15</f>
        <v>6</v>
      </c>
      <c r="O15" s="145" t="str">
        <f t="shared" ref="O15:O18" si="1">IF(AND(N15&gt;=2,N15&lt;=4),"BAJO",IF(AND(N15&gt;=6,N15&lt;=8),"MEDIO",IF(AND(N15&gt;=10,N15&lt;=20),"ALTO",IF(AND(N15&gt;=24,N15&lt;=40),"MUY ALTO",""))))</f>
        <v>MEDIO</v>
      </c>
      <c r="P15" s="146">
        <v>25</v>
      </c>
      <c r="Q15" s="146">
        <f>N15*P15</f>
        <v>150</v>
      </c>
      <c r="R15" s="147" t="s">
        <v>48</v>
      </c>
      <c r="S15" s="148" t="str">
        <f>IF(AND(R15&gt;="IV",R15&lt;="IV"),"ACEPTABLE",IF(AND(R15&gt;="III",R15&lt;="III"),"ACEPTABLE",IF(AND(R15&gt;="II",R15&lt;="II"),"ACEPTABLE CON CONTROL ESPECIFICO",IF(AND(R15&gt;="I",R15&lt;="I"),"NO ACEPTABLE",""))))</f>
        <v>ACEPTABLE CON CONTROL ESPECIFICO</v>
      </c>
      <c r="T15" s="144">
        <v>1</v>
      </c>
      <c r="U15" s="149" t="s">
        <v>341</v>
      </c>
      <c r="V15" s="142" t="s">
        <v>42</v>
      </c>
      <c r="W15" s="150"/>
      <c r="X15" s="151" t="s">
        <v>50</v>
      </c>
      <c r="Y15" s="151" t="s">
        <v>51</v>
      </c>
      <c r="Z15" s="152" t="s">
        <v>275</v>
      </c>
      <c r="AA15" s="153" t="s">
        <v>384</v>
      </c>
      <c r="AB15" s="153" t="s">
        <v>473</v>
      </c>
      <c r="AC15" s="144" t="s">
        <v>385</v>
      </c>
    </row>
    <row r="16" spans="1:29" s="59" customFormat="1" ht="105.75" customHeight="1" x14ac:dyDescent="0.25">
      <c r="A16" s="237"/>
      <c r="B16" s="234"/>
      <c r="C16" s="231"/>
      <c r="D16" s="140" t="s">
        <v>42</v>
      </c>
      <c r="E16" s="147"/>
      <c r="F16" s="147" t="s">
        <v>326</v>
      </c>
      <c r="G16" s="154" t="s">
        <v>266</v>
      </c>
      <c r="H16" s="147" t="s">
        <v>267</v>
      </c>
      <c r="I16" s="147" t="s">
        <v>57</v>
      </c>
      <c r="J16" s="147" t="s">
        <v>57</v>
      </c>
      <c r="K16" s="147" t="s">
        <v>268</v>
      </c>
      <c r="L16" s="146">
        <v>2</v>
      </c>
      <c r="M16" s="146">
        <v>4</v>
      </c>
      <c r="N16" s="140">
        <f t="shared" si="0"/>
        <v>8</v>
      </c>
      <c r="O16" s="145" t="str">
        <f t="shared" si="1"/>
        <v>MEDIO</v>
      </c>
      <c r="P16" s="146">
        <v>10</v>
      </c>
      <c r="Q16" s="146">
        <f>N16*P16</f>
        <v>80</v>
      </c>
      <c r="R16" s="147" t="s">
        <v>67</v>
      </c>
      <c r="S16" s="148" t="str">
        <f>IF(AND(R16&gt;="IV",R16&lt;="IV"),"ACEPTABLE",IF(AND(R16&gt;="III",R16&lt;="III"),"ACEPTABLE",IF(AND(R16&gt;="II",R16&lt;="II"),"ACEPTABLE CON CONTROL ESPECIFICO",IF(AND(R16&gt;="I",R16&lt;="I"),"NO ACEPTABLE",""))))</f>
        <v>ACEPTABLE</v>
      </c>
      <c r="T16" s="144">
        <v>1</v>
      </c>
      <c r="U16" s="148" t="s">
        <v>288</v>
      </c>
      <c r="V16" s="142" t="s">
        <v>42</v>
      </c>
      <c r="W16" s="155"/>
      <c r="X16" s="151" t="s">
        <v>50</v>
      </c>
      <c r="Y16" s="151" t="s">
        <v>51</v>
      </c>
      <c r="Z16" s="152" t="s">
        <v>275</v>
      </c>
      <c r="AA16" s="152" t="s">
        <v>161</v>
      </c>
      <c r="AB16" s="152" t="s">
        <v>289</v>
      </c>
      <c r="AC16" s="156" t="s">
        <v>276</v>
      </c>
    </row>
    <row r="17" spans="1:29" ht="120.75" customHeight="1" x14ac:dyDescent="0.25">
      <c r="A17" s="237"/>
      <c r="B17" s="234"/>
      <c r="C17" s="231"/>
      <c r="D17" s="134" t="s">
        <v>42</v>
      </c>
      <c r="E17" s="35"/>
      <c r="F17" s="34" t="s">
        <v>206</v>
      </c>
      <c r="G17" s="157" t="s">
        <v>277</v>
      </c>
      <c r="H17" s="157" t="s">
        <v>278</v>
      </c>
      <c r="I17" s="157" t="s">
        <v>57</v>
      </c>
      <c r="J17" s="157" t="s">
        <v>57</v>
      </c>
      <c r="K17" s="157" t="s">
        <v>66</v>
      </c>
      <c r="L17" s="42">
        <v>2</v>
      </c>
      <c r="M17" s="42">
        <v>4</v>
      </c>
      <c r="N17" s="134">
        <f t="shared" si="0"/>
        <v>8</v>
      </c>
      <c r="O17" s="145" t="str">
        <f t="shared" si="1"/>
        <v>MEDIO</v>
      </c>
      <c r="P17" s="42">
        <v>10</v>
      </c>
      <c r="Q17" s="42">
        <f>N17*P17</f>
        <v>80</v>
      </c>
      <c r="R17" s="35" t="s">
        <v>67</v>
      </c>
      <c r="S17" s="148" t="str">
        <f>IF(AND(R17&gt;="IV",R17&lt;="IV"),"ACEPTABLE",IF(AND(R17&gt;="III",R17&lt;="III"),"ACEPTABLE",IF(AND(R17&gt;="II",R17&lt;="II"),"ACEPTABLE CON CONTROL ESPECIFICO",IF(AND(R17&gt;="I",R17&lt;="I"),"NO ACEPTABLE",""))))</f>
        <v>ACEPTABLE</v>
      </c>
      <c r="T17" s="144">
        <v>1</v>
      </c>
      <c r="U17" s="158" t="s">
        <v>469</v>
      </c>
      <c r="V17" s="142" t="s">
        <v>42</v>
      </c>
      <c r="W17" s="159"/>
      <c r="X17" s="160" t="s">
        <v>50</v>
      </c>
      <c r="Y17" s="160" t="s">
        <v>51</v>
      </c>
      <c r="Z17" s="161" t="s">
        <v>205</v>
      </c>
      <c r="AA17" s="162" t="s">
        <v>236</v>
      </c>
      <c r="AB17" s="160" t="s">
        <v>54</v>
      </c>
      <c r="AC17" s="134" t="s">
        <v>280</v>
      </c>
    </row>
    <row r="18" spans="1:29" ht="128.25" customHeight="1" x14ac:dyDescent="0.25">
      <c r="A18" s="237"/>
      <c r="B18" s="234"/>
      <c r="C18" s="231"/>
      <c r="D18" s="134" t="s">
        <v>42</v>
      </c>
      <c r="E18" s="147"/>
      <c r="F18" s="34" t="s">
        <v>130</v>
      </c>
      <c r="G18" s="34" t="s">
        <v>284</v>
      </c>
      <c r="H18" s="34" t="s">
        <v>132</v>
      </c>
      <c r="I18" s="34" t="s">
        <v>57</v>
      </c>
      <c r="J18" s="34" t="s">
        <v>57</v>
      </c>
      <c r="K18" s="34" t="s">
        <v>474</v>
      </c>
      <c r="L18" s="42">
        <v>2</v>
      </c>
      <c r="M18" s="42">
        <v>3</v>
      </c>
      <c r="N18" s="134">
        <f t="shared" si="0"/>
        <v>6</v>
      </c>
      <c r="O18" s="145" t="str">
        <f t="shared" si="1"/>
        <v>MEDIO</v>
      </c>
      <c r="P18" s="42">
        <v>25</v>
      </c>
      <c r="Q18" s="42">
        <f t="shared" ref="Q18" si="2">N18*P18</f>
        <v>150</v>
      </c>
      <c r="R18" s="35" t="s">
        <v>48</v>
      </c>
      <c r="S18" s="155" t="str">
        <f t="shared" ref="S18" si="3">IF(AND(R18&gt;="IV",R18&lt;="IV"),"ACEPTABLE",IF(AND(R18&gt;="III",R18&lt;="III"),"ACEPTABLE",IF(AND(R18&gt;="II",R18&lt;="II"),"ACEPTABLE CON CONTROL ESPECIFICO",IF(AND(R18&gt;="I",R18&lt;="I"),"NO ACEPTABLE",""))))</f>
        <v>ACEPTABLE CON CONTROL ESPECIFICO</v>
      </c>
      <c r="T18" s="142">
        <v>1</v>
      </c>
      <c r="U18" s="148" t="s">
        <v>167</v>
      </c>
      <c r="V18" s="146" t="s">
        <v>42</v>
      </c>
      <c r="W18" s="155"/>
      <c r="X18" s="152" t="s">
        <v>50</v>
      </c>
      <c r="Y18" s="152" t="s">
        <v>51</v>
      </c>
      <c r="Z18" s="162" t="s">
        <v>275</v>
      </c>
      <c r="AA18" s="162" t="s">
        <v>173</v>
      </c>
      <c r="AB18" s="152" t="s">
        <v>475</v>
      </c>
      <c r="AC18" s="156" t="s">
        <v>476</v>
      </c>
    </row>
    <row r="19" spans="1:29" ht="100.5" customHeight="1" x14ac:dyDescent="0.25">
      <c r="A19" s="237"/>
      <c r="B19" s="234"/>
      <c r="C19" s="231"/>
      <c r="D19" s="42" t="s">
        <v>74</v>
      </c>
      <c r="E19" s="42"/>
      <c r="F19" s="42" t="s">
        <v>379</v>
      </c>
      <c r="G19" s="42" t="s">
        <v>380</v>
      </c>
      <c r="H19" s="42" t="s">
        <v>381</v>
      </c>
      <c r="I19" s="42" t="s">
        <v>57</v>
      </c>
      <c r="J19" s="42" t="s">
        <v>382</v>
      </c>
      <c r="K19" s="42" t="s">
        <v>57</v>
      </c>
      <c r="L19" s="42">
        <v>2</v>
      </c>
      <c r="M19" s="42">
        <v>3</v>
      </c>
      <c r="N19" s="42">
        <v>6</v>
      </c>
      <c r="O19" s="163" t="s">
        <v>22</v>
      </c>
      <c r="P19" s="42">
        <v>10</v>
      </c>
      <c r="Q19" s="42">
        <v>60</v>
      </c>
      <c r="R19" s="42" t="s">
        <v>67</v>
      </c>
      <c r="S19" s="165" t="s">
        <v>383</v>
      </c>
      <c r="T19" s="42">
        <v>1</v>
      </c>
      <c r="U19" s="165" t="s">
        <v>477</v>
      </c>
      <c r="V19" s="42" t="s">
        <v>42</v>
      </c>
      <c r="W19" s="42"/>
      <c r="X19" s="162" t="s">
        <v>50</v>
      </c>
      <c r="Y19" s="162" t="s">
        <v>51</v>
      </c>
      <c r="Z19" s="162" t="s">
        <v>275</v>
      </c>
      <c r="AA19" s="162" t="s">
        <v>386</v>
      </c>
      <c r="AB19" s="162" t="s">
        <v>54</v>
      </c>
      <c r="AC19" s="42" t="s">
        <v>387</v>
      </c>
    </row>
    <row r="20" spans="1:29" ht="100.5" customHeight="1" x14ac:dyDescent="0.25">
      <c r="A20" s="237"/>
      <c r="B20" s="234"/>
      <c r="C20" s="231"/>
      <c r="D20" s="42" t="s">
        <v>74</v>
      </c>
      <c r="E20" s="42"/>
      <c r="F20" s="42" t="s">
        <v>388</v>
      </c>
      <c r="G20" s="42" t="s">
        <v>389</v>
      </c>
      <c r="H20" s="42" t="s">
        <v>390</v>
      </c>
      <c r="I20" s="42" t="s">
        <v>57</v>
      </c>
      <c r="J20" s="42" t="s">
        <v>57</v>
      </c>
      <c r="K20" s="42" t="s">
        <v>57</v>
      </c>
      <c r="L20" s="42">
        <v>2</v>
      </c>
      <c r="M20" s="42">
        <v>1</v>
      </c>
      <c r="N20" s="42">
        <v>2</v>
      </c>
      <c r="O20" s="164" t="s">
        <v>391</v>
      </c>
      <c r="P20" s="42">
        <v>10</v>
      </c>
      <c r="Q20" s="42">
        <v>20</v>
      </c>
      <c r="R20" s="42" t="s">
        <v>67</v>
      </c>
      <c r="S20" s="165" t="s">
        <v>383</v>
      </c>
      <c r="T20" s="42">
        <v>1</v>
      </c>
      <c r="U20" s="165" t="s">
        <v>478</v>
      </c>
      <c r="V20" s="42"/>
      <c r="W20" s="42" t="s">
        <v>42</v>
      </c>
      <c r="X20" s="162" t="s">
        <v>50</v>
      </c>
      <c r="Y20" s="162" t="s">
        <v>51</v>
      </c>
      <c r="Z20" s="162" t="s">
        <v>392</v>
      </c>
      <c r="AA20" s="162" t="s">
        <v>393</v>
      </c>
      <c r="AB20" s="162" t="s">
        <v>394</v>
      </c>
      <c r="AC20" s="156" t="s">
        <v>395</v>
      </c>
    </row>
    <row r="21" spans="1:29" ht="76.5" customHeight="1" x14ac:dyDescent="0.25">
      <c r="A21" s="238"/>
      <c r="B21" s="235"/>
      <c r="C21" s="232"/>
      <c r="D21" s="42" t="s">
        <v>74</v>
      </c>
      <c r="E21" s="42"/>
      <c r="F21" s="42" t="s">
        <v>397</v>
      </c>
      <c r="G21" s="42" t="s">
        <v>398</v>
      </c>
      <c r="H21" s="42" t="s">
        <v>399</v>
      </c>
      <c r="I21" s="42" t="s">
        <v>57</v>
      </c>
      <c r="J21" s="42" t="s">
        <v>400</v>
      </c>
      <c r="K21" s="42" t="s">
        <v>57</v>
      </c>
      <c r="L21" s="42">
        <v>2</v>
      </c>
      <c r="M21" s="42">
        <v>2</v>
      </c>
      <c r="N21" s="42">
        <v>4</v>
      </c>
      <c r="O21" s="164" t="s">
        <v>391</v>
      </c>
      <c r="P21" s="42">
        <v>10</v>
      </c>
      <c r="Q21" s="42">
        <v>40</v>
      </c>
      <c r="R21" s="42" t="s">
        <v>67</v>
      </c>
      <c r="S21" s="165" t="s">
        <v>383</v>
      </c>
      <c r="T21" s="42">
        <v>1</v>
      </c>
      <c r="U21" s="165" t="s">
        <v>401</v>
      </c>
      <c r="V21" s="42" t="s">
        <v>74</v>
      </c>
      <c r="W21" s="42"/>
      <c r="X21" s="162" t="s">
        <v>50</v>
      </c>
      <c r="Y21" s="162" t="s">
        <v>51</v>
      </c>
      <c r="Z21" s="162" t="s">
        <v>392</v>
      </c>
      <c r="AA21" s="162" t="s">
        <v>402</v>
      </c>
      <c r="AB21" s="162" t="s">
        <v>54</v>
      </c>
      <c r="AC21" s="156" t="s">
        <v>403</v>
      </c>
    </row>
  </sheetData>
  <mergeCells count="25">
    <mergeCell ref="A1:D6"/>
    <mergeCell ref="E1:AC2"/>
    <mergeCell ref="E3:AC4"/>
    <mergeCell ref="E5:H6"/>
    <mergeCell ref="I5:R6"/>
    <mergeCell ref="S5:X6"/>
    <mergeCell ref="Y5:AC6"/>
    <mergeCell ref="C15:C21"/>
    <mergeCell ref="B15:B21"/>
    <mergeCell ref="A15:A21"/>
    <mergeCell ref="V13:W13"/>
    <mergeCell ref="X13:AB13"/>
    <mergeCell ref="A13:C13"/>
    <mergeCell ref="D13:E13"/>
    <mergeCell ref="F13:G13"/>
    <mergeCell ref="I13:K13"/>
    <mergeCell ref="L13:R13"/>
    <mergeCell ref="S13:U13"/>
    <mergeCell ref="A7:D12"/>
    <mergeCell ref="E7:AC8"/>
    <mergeCell ref="E9:AC10"/>
    <mergeCell ref="E11:H12"/>
    <mergeCell ref="I11:R12"/>
    <mergeCell ref="S11:X12"/>
    <mergeCell ref="Y11:AC12"/>
  </mergeCells>
  <conditionalFormatting sqref="S18">
    <cfRule type="cellIs" dxfId="23" priority="28" stopIfTrue="1" operator="equal">
      <formula>"MODERADO"</formula>
    </cfRule>
    <cfRule type="cellIs" dxfId="22" priority="29" stopIfTrue="1" operator="equal">
      <formula>"IMPORTANTE"</formula>
    </cfRule>
    <cfRule type="cellIs" dxfId="21" priority="30" stopIfTrue="1" operator="equal">
      <formula>"NO ACEPTABLE"</formula>
    </cfRule>
  </conditionalFormatting>
  <conditionalFormatting sqref="U16 W16 S16">
    <cfRule type="cellIs" dxfId="20" priority="22" stopIfTrue="1" operator="equal">
      <formula>"MODERADO"</formula>
    </cfRule>
    <cfRule type="cellIs" dxfId="19" priority="23" stopIfTrue="1" operator="equal">
      <formula>"IMPORTANTE"</formula>
    </cfRule>
    <cfRule type="cellIs" dxfId="18" priority="24" stopIfTrue="1" operator="equal">
      <formula>"NO ACEPTABLE"</formula>
    </cfRule>
  </conditionalFormatting>
  <conditionalFormatting sqref="U17 W17 S17">
    <cfRule type="cellIs" dxfId="17" priority="16" stopIfTrue="1" operator="equal">
      <formula>"MODERADO"</formula>
    </cfRule>
    <cfRule type="cellIs" dxfId="16" priority="17" stopIfTrue="1" operator="equal">
      <formula>"IMPORTANTE"</formula>
    </cfRule>
    <cfRule type="cellIs" dxfId="15" priority="18" stopIfTrue="1" operator="equal">
      <formula>"NO ACEPTABLE"</formula>
    </cfRule>
  </conditionalFormatting>
  <conditionalFormatting sqref="V16:V17">
    <cfRule type="cellIs" dxfId="14" priority="25" stopIfTrue="1" operator="equal">
      <formula>"MODERADO"</formula>
    </cfRule>
    <cfRule type="cellIs" dxfId="13" priority="26" stopIfTrue="1" operator="equal">
      <formula>"IMPORTANTE"</formula>
    </cfRule>
    <cfRule type="cellIs" dxfId="12" priority="27" stopIfTrue="1" operator="equal">
      <formula>"NO ACEPTABLE"</formula>
    </cfRule>
  </conditionalFormatting>
  <conditionalFormatting sqref="V18:W18">
    <cfRule type="cellIs" dxfId="11" priority="10" stopIfTrue="1" operator="equal">
      <formula>"MODERADO"</formula>
    </cfRule>
    <cfRule type="cellIs" dxfId="10" priority="11" stopIfTrue="1" operator="equal">
      <formula>"IMPORTANTE"</formula>
    </cfRule>
    <cfRule type="cellIs" dxfId="9" priority="12" stopIfTrue="1" operator="equal">
      <formula>"NO ACEPTABLE"</formula>
    </cfRule>
  </conditionalFormatting>
  <conditionalFormatting sqref="U18">
    <cfRule type="cellIs" dxfId="8" priority="7" stopIfTrue="1" operator="equal">
      <formula>"MODERADO"</formula>
    </cfRule>
    <cfRule type="cellIs" dxfId="7" priority="8" stopIfTrue="1" operator="equal">
      <formula>"IMPORTANTE"</formula>
    </cfRule>
    <cfRule type="cellIs" dxfId="6" priority="9" stopIfTrue="1" operator="equal">
      <formula>"NO ACEPTABLE"</formula>
    </cfRule>
  </conditionalFormatting>
  <conditionalFormatting sqref="S15">
    <cfRule type="cellIs" dxfId="5" priority="4" stopIfTrue="1" operator="equal">
      <formula>"MODERADO"</formula>
    </cfRule>
    <cfRule type="cellIs" dxfId="4" priority="5" stopIfTrue="1" operator="equal">
      <formula>"IMPORTANTE"</formula>
    </cfRule>
    <cfRule type="cellIs" dxfId="3" priority="6" stopIfTrue="1" operator="equal">
      <formula>"NO ACEPTABLE"</formula>
    </cfRule>
  </conditionalFormatting>
  <conditionalFormatting sqref="V15">
    <cfRule type="cellIs" dxfId="2" priority="1" stopIfTrue="1" operator="equal">
      <formula>"MODERADO"</formula>
    </cfRule>
    <cfRule type="cellIs" dxfId="1" priority="2" stopIfTrue="1" operator="equal">
      <formula>"IMPORTANTE"</formula>
    </cfRule>
    <cfRule type="cellIs" dxfId="0" priority="3" stopIfTrue="1" operator="equal">
      <formula>"NO ACEPTABLE"</formula>
    </cfRule>
  </conditionalFormatting>
  <pageMargins left="0.7" right="0.7" top="0.75" bottom="0.75" header="0.3" footer="0.3"/>
  <pageSetup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ADMINISTRATIVOS</vt:lpstr>
      <vt:lpstr>OBRAS</vt:lpstr>
      <vt:lpstr>SEDE RECREACIONAL</vt:lpstr>
      <vt:lpstr>MANTENIMIENTO LOCATIVO</vt:lpstr>
      <vt:lpstr>MENSAJERÍA</vt:lpstr>
      <vt:lpstr>ADMINISTRATIVOS!Títulos_a_imprimir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Leydee Teresa Villamizar Suarez</dc:creator>
  <cp:lastModifiedBy>Jesus Alberto Espinosa Sepulveda</cp:lastModifiedBy>
  <cp:lastPrinted>2015-10-23T16:22:16Z</cp:lastPrinted>
  <dcterms:created xsi:type="dcterms:W3CDTF">2015-07-07T14:38:50Z</dcterms:created>
  <dcterms:modified xsi:type="dcterms:W3CDTF">2021-08-13T02:13:41Z</dcterms:modified>
</cp:coreProperties>
</file>